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05"/>
  <workbookPr filterPrivacy="1" codeName="Tento_zošit" defaultThemeVersion="124226"/>
  <xr:revisionPtr revIDLastSave="29" documentId="13_ncr:1_{9CBDDE9E-84A7-4886-A1FB-0DA1F2F3C1DA}" xr6:coauthVersionLast="47" xr6:coauthVersionMax="47" xr10:uidLastSave="{570841BF-1826-4FF3-A9C9-852BAF60A063}"/>
  <bookViews>
    <workbookView xWindow="-28920" yWindow="-120" windowWidth="29040" windowHeight="15720" tabRatio="800" xr2:uid="{00000000-000D-0000-FFFF-FFFF00000000}"/>
  </bookViews>
  <sheets>
    <sheet name="Rozpočet_žiadateľ" sheetId="15" r:id="rId1"/>
    <sheet name="Rozpočet_partner" sheetId="21" r:id="rId2"/>
    <sheet name="pomocný zoznam" sheetId="18" r:id="rId3"/>
    <sheet name="Hárok1" sheetId="8" state="hidden" r:id="rId4"/>
    <sheet name="Hárok2" sheetId="9" state="hidden" r:id="rId5"/>
    <sheet name="Hárok3" sheetId="10" state="hidden" r:id="rId6"/>
  </sheets>
  <externalReferences>
    <externalReference r:id="rId7"/>
  </externalReferences>
  <definedNames>
    <definedName name="_xlnm._FilterDatabase" localSheetId="1" hidden="1">Rozpočet_partner!$B$20:$G$33</definedName>
    <definedName name="_xlnm._FilterDatabase" localSheetId="0" hidden="1">Rozpočet_žiadateľ!$B$21:$G$34</definedName>
    <definedName name="_xlnm.Print_Titles" localSheetId="1">Rozpočet_partner!#REF!</definedName>
    <definedName name="_xlnm.Print_Area" localSheetId="1">Rozpočet_partner!$B$2:$J$46</definedName>
    <definedName name="_xlnm.Print_Area" localSheetId="0">Rozpočet_žiadateľ!$B$3:$J$66</definedName>
    <definedName name="Podpora_aktívneho_občianstva_a_participatívnej_demokracie" localSheetId="1">#REF!</definedName>
    <definedName name="Podpora_aktívneho_občianstva_a_participatívnej_demokracie">#REF!</definedName>
    <definedName name="Range_Zarobky">'[1]Vzor rozpoctu DOP'!$E$76:$F$80</definedName>
    <definedName name="Zoznam1">'[1]Pomocný zoznam'!$A$3:$A$10002</definedName>
    <definedName name="Zoznam2">'[1]Pomocný zoznam'!$A$2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21" l="1"/>
  <c r="G30" i="21" s="1"/>
  <c r="E31" i="15"/>
  <c r="G31" i="15"/>
  <c r="G21" i="15" l="1"/>
  <c r="E43" i="15"/>
  <c r="E44" i="15" s="1"/>
  <c r="E61" i="15" l="1"/>
  <c r="E62" i="15"/>
  <c r="I31" i="21" l="1"/>
  <c r="I32" i="21" s="1"/>
  <c r="H31" i="21"/>
  <c r="H32" i="21" s="1"/>
  <c r="I28" i="21"/>
  <c r="H28" i="21"/>
  <c r="I25" i="21"/>
  <c r="H25" i="21"/>
  <c r="I22" i="21"/>
  <c r="H22" i="21"/>
  <c r="H32" i="15"/>
  <c r="H33" i="15" s="1"/>
  <c r="I32" i="15"/>
  <c r="I33" i="15" s="1"/>
  <c r="H29" i="15"/>
  <c r="I29" i="15"/>
  <c r="I26" i="15"/>
  <c r="H26" i="15"/>
  <c r="H23" i="15"/>
  <c r="H30" i="15" s="1"/>
  <c r="H34" i="15" s="1"/>
  <c r="H47" i="15" s="1"/>
  <c r="G57" i="15" s="1"/>
  <c r="G59" i="15" s="1"/>
  <c r="I23" i="15"/>
  <c r="I30" i="15" s="1"/>
  <c r="I34" i="15" s="1"/>
  <c r="I47" i="15" s="1"/>
  <c r="G58" i="15" s="1"/>
  <c r="G60" i="15" s="1"/>
  <c r="H29" i="21" l="1"/>
  <c r="H33" i="21" s="1"/>
  <c r="I29" i="21"/>
  <c r="I33" i="21" s="1"/>
  <c r="E42" i="21"/>
  <c r="E43" i="21" s="1"/>
  <c r="G27" i="21"/>
  <c r="G26" i="21"/>
  <c r="G24" i="21"/>
  <c r="G23" i="21"/>
  <c r="G21" i="21"/>
  <c r="G20" i="21"/>
  <c r="G28" i="15"/>
  <c r="G25" i="15"/>
  <c r="G25" i="21" l="1"/>
  <c r="G28" i="21"/>
  <c r="G31" i="21"/>
  <c r="G32" i="21" s="1"/>
  <c r="G22" i="21"/>
  <c r="G24" i="15"/>
  <c r="G26" i="15" s="1"/>
  <c r="G27" i="15"/>
  <c r="G29" i="15" s="1"/>
  <c r="G29" i="21" l="1"/>
  <c r="G33" i="21" s="1"/>
  <c r="G36" i="21" s="1"/>
  <c r="G39" i="21" s="1"/>
  <c r="G42" i="21" l="1"/>
  <c r="G43" i="21" s="1"/>
  <c r="G22" i="15"/>
  <c r="G23" i="15" l="1"/>
  <c r="G30" i="15" s="1"/>
  <c r="E53" i="15"/>
  <c r="E54" i="15" s="1"/>
  <c r="G32" i="15" l="1"/>
  <c r="G33" i="15" s="1"/>
  <c r="G34" i="15" s="1"/>
  <c r="G37" i="15" s="1"/>
  <c r="G40" i="15" l="1"/>
  <c r="G47" i="15"/>
  <c r="G53" i="15" l="1"/>
  <c r="G54" i="15" s="1"/>
  <c r="G43" i="15"/>
  <c r="G44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20" authorId="0" shapeId="0" xr:uid="{488A5705-AE46-4BE9-B2D2-769D92E3A1C7}">
      <text>
        <r>
          <rPr>
            <b/>
            <sz val="12"/>
            <color indexed="81"/>
            <rFont val="Segoe UI"/>
            <family val="2"/>
            <charset val="238"/>
          </rPr>
          <t>Autor:</t>
        </r>
        <r>
          <rPr>
            <sz val="12"/>
            <color indexed="81"/>
            <rFont val="Segoe UI"/>
            <family val="2"/>
            <charset val="238"/>
          </rPr>
          <t xml:space="preserve">
Stĺpec MRR a VRR - Žiadateľ vyplní rozpočtové položky podľa kategórie regiónu v súlade s miestom realizácie projektu definovaným v časti 6 žiadosti o NFP.</t>
        </r>
      </text>
    </comment>
    <comment ref="G47" authorId="0" shapeId="0" xr:uid="{E8AAB41C-146E-4429-B09C-D42C8164ADDD}">
      <text>
        <r>
          <rPr>
            <sz val="9"/>
            <color indexed="81"/>
            <rFont val="Segoe UI"/>
            <family val="2"/>
            <charset val="238"/>
          </rPr>
          <t xml:space="preserve">V prípade realizácie projektu bez partnera alebo s viacerými partnermi je potrebné vzorce v tomto riadku upraviť.
</t>
        </r>
        <r>
          <rPr>
            <b/>
            <sz val="9"/>
            <color indexed="81"/>
            <rFont val="Segoe UI"/>
            <family val="2"/>
            <charset val="238"/>
          </rPr>
          <t>Po vyplnení túto poznámku vymažte.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19" authorId="0" shapeId="0" xr:uid="{A16DE48A-87D9-4351-B5FF-62BEE8AF4961}">
      <text>
        <r>
          <rPr>
            <b/>
            <sz val="10"/>
            <color indexed="81"/>
            <rFont val="Segoe UI"/>
            <family val="2"/>
            <charset val="238"/>
          </rPr>
          <t>Autor:</t>
        </r>
        <r>
          <rPr>
            <sz val="10"/>
            <color indexed="81"/>
            <rFont val="Segoe UI"/>
            <family val="2"/>
            <charset val="238"/>
          </rPr>
          <t xml:space="preserve">
Stĺpec MRR a VRR - Partner vyplní rozpočtové položky podľa kategórie regiónu v súlade s miestom realizácie projektu definovaným v časti 6 žiadosti o NFP.</t>
        </r>
      </text>
    </comment>
  </commentList>
</comments>
</file>

<file path=xl/sharedStrings.xml><?xml version="1.0" encoding="utf-8"?>
<sst xmlns="http://schemas.openxmlformats.org/spreadsheetml/2006/main" count="122" uniqueCount="82">
  <si>
    <t>Príloha č. 1-1</t>
  </si>
  <si>
    <t xml:space="preserve">Názov projektu: </t>
  </si>
  <si>
    <t>Rozpočet projektu žiadateľa*</t>
  </si>
  <si>
    <t>Fond</t>
  </si>
  <si>
    <t>Priorita</t>
  </si>
  <si>
    <t>Špecifický cieľ</t>
  </si>
  <si>
    <t>Akcia</t>
  </si>
  <si>
    <t>Názov položky</t>
  </si>
  <si>
    <t>Skupina výdavkov</t>
  </si>
  <si>
    <t>Merná jednotka</t>
  </si>
  <si>
    <t>Jednotková cena</t>
  </si>
  <si>
    <t>Počet jednotiek</t>
  </si>
  <si>
    <t xml:space="preserve">  Celkom</t>
  </si>
  <si>
    <t>VRR</t>
  </si>
  <si>
    <t>MRR</t>
  </si>
  <si>
    <t>Podrobný komentár k položke a k spôsobu výpočtu položky</t>
  </si>
  <si>
    <t>Spolu za skupinu výdavkov 521</t>
  </si>
  <si>
    <t>Spolu za skupinu výdavkov</t>
  </si>
  <si>
    <t>Priame výdavky (spolu)</t>
  </si>
  <si>
    <t>Nepriame výdavky deklarované na základe paušálnej sadzby</t>
  </si>
  <si>
    <t>915 - Paušálna sadzba na nepriame výdavky podľa článku 54 písm. b) NSU</t>
  </si>
  <si>
    <t>projekt</t>
  </si>
  <si>
    <t>Paušálna sadzba na nepriame výdavky vo výške 15 % z oprávnených priamych výdavkov na zamestnancov (skupina výdavkov 521)</t>
  </si>
  <si>
    <t>Nepriame výdavky (spolu)</t>
  </si>
  <si>
    <t>Spolu</t>
  </si>
  <si>
    <t>Spolu za žiadateľa</t>
  </si>
  <si>
    <t>Požadovaná výška NFP žiadateľa</t>
  </si>
  <si>
    <t>Celková výška oprávnených výdavkov</t>
  </si>
  <si>
    <t>Celková výška oprávnených výdavkov pre projekty generujúce príjem</t>
  </si>
  <si>
    <t>Percento spolufinancovania zo zdrojov EÚ a ŠR</t>
  </si>
  <si>
    <t>Žiadaná výška nenávratného finančného príspevku</t>
  </si>
  <si>
    <t>Výška spolufinancovania z vlastných zdrojov</t>
  </si>
  <si>
    <t>Spolu za projekt</t>
  </si>
  <si>
    <t>Požadovaná výška NFP za projekt</t>
  </si>
  <si>
    <t>Rozpis požadovanej výšky NFP projektu podľa zdrojov</t>
  </si>
  <si>
    <t>Celková výška oprávnených výdavkov VRR</t>
  </si>
  <si>
    <t>Celková výška oprávnených výdavkov MRR</t>
  </si>
  <si>
    <t>Výška oprávnených výdavkov EÚ zdroj VRR</t>
  </si>
  <si>
    <t>Výška oprávnených výdavkov EÚ zdroj MRR</t>
  </si>
  <si>
    <t>Výška spolufinancovania z vlastných zdrojov VRR**</t>
  </si>
  <si>
    <t>Výška spolufinancovania z vlastných zdrojov MRR**</t>
  </si>
  <si>
    <t xml:space="preserve">* v EUR a na dve desatinné miesta </t>
  </si>
  <si>
    <t>** Uveďte v súlade so Stratégiou financovania Európskeho fondu regionálneho rozvoja, Európskeho sociálneho fondu plus, Kohézneho fondu, Fondu na spravodlivú transformáciu a Európskeho námorného, rybolovného a akvakultúrneho fondu na programové obdobie 2021 – 2027</t>
  </si>
  <si>
    <t>Rozpočet projektu partnera*</t>
  </si>
  <si>
    <t>Spolu za partnera</t>
  </si>
  <si>
    <t>Požadovaná výška NFP partnera</t>
  </si>
  <si>
    <t>013 - Softvér</t>
  </si>
  <si>
    <t>014 - Oceniteľné práva</t>
  </si>
  <si>
    <t>019 - Ostatný dlhodobý nehmotný majetok</t>
  </si>
  <si>
    <t>021 - Stavby</t>
  </si>
  <si>
    <t>022 - Samostatné hnuteľné veci a súbor hnuteľných vecí</t>
  </si>
  <si>
    <t>023 - Dopravné prostriedky</t>
  </si>
  <si>
    <t>027 - Pozemky</t>
  </si>
  <si>
    <t>029 - Ostatný dlhodobý hmotný majetok</t>
  </si>
  <si>
    <t>112 - Zásoby</t>
  </si>
  <si>
    <t>352 - Poskytnutie dotácií, príspevkov voči tretím osobám</t>
  </si>
  <si>
    <t>502 - Spotreba energie</t>
  </si>
  <si>
    <t>503 - Spotreba ostatných neskladovateľných dodávok</t>
  </si>
  <si>
    <t>511 - Opravy a udržiavanie</t>
  </si>
  <si>
    <t>512 - Cestovné náhrady</t>
  </si>
  <si>
    <t>518 - Ostatné služby</t>
  </si>
  <si>
    <t>521 - Mzdové výdavky</t>
  </si>
  <si>
    <t>548 - Výdavky na prevádzkovú činnosť</t>
  </si>
  <si>
    <t>551 - Odpisy</t>
  </si>
  <si>
    <t>568 - Ostatné finančné výdavky</t>
  </si>
  <si>
    <t>901 - Jednotkové náklady podľa článku 53 ods. 1 písm. b) NSU</t>
  </si>
  <si>
    <t>902 - Jednorazové platby podľa článku 53 ods. 1 písm. c) NSU</t>
  </si>
  <si>
    <t>903 - Ostatné spôsoby paušálneho financovania podľa článku 53 ods. 1 písm. d) NSU okrem tých podľa článku 54 – 56 NSU</t>
  </si>
  <si>
    <t>907 - Paušálna sadzba na nepriame výdavky podľa článku 54 písm. a) NSU</t>
  </si>
  <si>
    <t>925 - Paušálna sadzba na nepriame výdavky podľa článku 54 písm. c) NSU</t>
  </si>
  <si>
    <t>955 - Paušálna sadzba na výdavky na zamestnancov podľa článku 55 NSU</t>
  </si>
  <si>
    <t>956 - Paušálna sadzba na pokrytie zostávajúcich oprávnených výdavkov projektu podľa článku 56 NSU</t>
  </si>
  <si>
    <t>964 – Výdavky z príspevku Únie na program podľa článku 94 NSU</t>
  </si>
  <si>
    <t>965 - Výdavky z príspevku Únie na program podľa článku 95 NSU</t>
  </si>
  <si>
    <t>hodina</t>
  </si>
  <si>
    <t>mesiac</t>
  </si>
  <si>
    <t>paušál</t>
  </si>
  <si>
    <t>osoba</t>
  </si>
  <si>
    <t>kus</t>
  </si>
  <si>
    <t>podujatie</t>
  </si>
  <si>
    <t>rok</t>
  </si>
  <si>
    <t>deň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</si>
</sst>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K_č_-;\-* #,##0.00\ _K_č_-;_-* &quot;-&quot;??\ _K_č_-;_-@_-"/>
    <numFmt numFmtId="165" formatCode="#,##0.00\ &quot;€&quot;"/>
    <numFmt numFmtId="166" formatCode="#,##0.00\ [$€-1]"/>
    <numFmt numFmtId="167" formatCode="_-* #,##0.00\ [$€-41B]_-;\-* #,##0.00\ [$€-41B]_-;_-* &quot;-&quot;??\ [$€-41B]_-;_-@_-"/>
  </numFmts>
  <fonts count="2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4"/>
      <color indexed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color indexed="9"/>
      <name val="Times New Roman"/>
      <family val="1"/>
      <charset val="238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8"/>
      <color theme="0"/>
      <name val="Times New Roman"/>
      <family val="1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i/>
      <sz val="10"/>
      <color rgb="FFFF000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2"/>
      <color indexed="81"/>
      <name val="Segoe UI"/>
      <family val="2"/>
      <charset val="238"/>
    </font>
    <font>
      <b/>
      <sz val="12"/>
      <color indexed="81"/>
      <name val="Segoe UI"/>
      <family val="2"/>
      <charset val="238"/>
    </font>
    <font>
      <sz val="10"/>
      <color indexed="81"/>
      <name val="Segoe UI"/>
      <family val="2"/>
      <charset val="238"/>
    </font>
    <font>
      <b/>
      <sz val="10"/>
      <color indexed="81"/>
      <name val="Segoe U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1E497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22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8" fillId="0" borderId="0"/>
    <xf numFmtId="166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8">
    <xf numFmtId="0" fontId="0" fillId="0" borderId="0" xfId="0"/>
    <xf numFmtId="2" fontId="3" fillId="0" borderId="5" xfId="0" applyNumberFormat="1" applyFont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2" fontId="9" fillId="0" borderId="0" xfId="0" applyNumberFormat="1" applyFont="1"/>
    <xf numFmtId="2" fontId="3" fillId="0" borderId="0" xfId="0" applyNumberFormat="1" applyFont="1"/>
    <xf numFmtId="0" fontId="3" fillId="0" borderId="0" xfId="0" applyFont="1"/>
    <xf numFmtId="2" fontId="3" fillId="0" borderId="0" xfId="0" applyNumberFormat="1" applyFont="1" applyAlignment="1">
      <alignment horizontal="center"/>
    </xf>
    <xf numFmtId="165" fontId="3" fillId="0" borderId="24" xfId="1" applyNumberFormat="1" applyFont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 vertical="center" wrapText="1"/>
    </xf>
    <xf numFmtId="165" fontId="3" fillId="0" borderId="10" xfId="20" applyNumberFormat="1" applyFont="1" applyFill="1" applyBorder="1" applyAlignment="1">
      <alignment horizontal="center" vertical="center" wrapText="1"/>
    </xf>
    <xf numFmtId="165" fontId="4" fillId="2" borderId="11" xfId="1" applyNumberFormat="1" applyFont="1" applyFill="1" applyBorder="1" applyAlignment="1">
      <alignment horizontal="right" vertical="center" wrapText="1"/>
    </xf>
    <xf numFmtId="165" fontId="5" fillId="4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6" borderId="8" xfId="1" applyNumberFormat="1" applyFont="1" applyFill="1" applyBorder="1" applyAlignment="1">
      <alignment horizontal="right" vertical="center" wrapText="1"/>
    </xf>
    <xf numFmtId="2" fontId="6" fillId="2" borderId="27" xfId="0" applyNumberFormat="1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2" fontId="6" fillId="2" borderId="34" xfId="0" applyNumberFormat="1" applyFont="1" applyFill="1" applyBorder="1" applyAlignment="1">
      <alignment horizontal="center" vertical="center" wrapText="1"/>
    </xf>
    <xf numFmtId="2" fontId="11" fillId="0" borderId="0" xfId="0" applyNumberFormat="1" applyFont="1"/>
    <xf numFmtId="165" fontId="3" fillId="4" borderId="28" xfId="1" applyNumberFormat="1" applyFont="1" applyFill="1" applyBorder="1" applyAlignment="1" applyProtection="1">
      <alignment horizontal="right" vertical="center" wrapText="1"/>
      <protection hidden="1"/>
    </xf>
    <xf numFmtId="165" fontId="3" fillId="4" borderId="4" xfId="1" applyNumberFormat="1" applyFont="1" applyFill="1" applyBorder="1" applyAlignment="1" applyProtection="1">
      <alignment horizontal="right" vertical="center" wrapText="1"/>
      <protection hidden="1"/>
    </xf>
    <xf numFmtId="7" fontId="3" fillId="4" borderId="19" xfId="1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67" fontId="9" fillId="0" borderId="0" xfId="0" applyNumberFormat="1" applyFont="1"/>
    <xf numFmtId="9" fontId="9" fillId="0" borderId="0" xfId="21" applyFont="1" applyBorder="1"/>
    <xf numFmtId="165" fontId="3" fillId="0" borderId="6" xfId="1" applyNumberFormat="1" applyFont="1" applyFill="1" applyBorder="1" applyAlignment="1">
      <alignment horizontal="center" vertical="center" wrapText="1"/>
    </xf>
    <xf numFmtId="2" fontId="6" fillId="2" borderId="42" xfId="0" applyNumberFormat="1" applyFont="1" applyFill="1" applyBorder="1" applyAlignment="1">
      <alignment horizontal="center" vertical="center" wrapText="1"/>
    </xf>
    <xf numFmtId="2" fontId="6" fillId="2" borderId="43" xfId="0" applyNumberFormat="1" applyFont="1" applyFill="1" applyBorder="1" applyAlignment="1">
      <alignment horizontal="center" vertical="center" wrapText="1"/>
    </xf>
    <xf numFmtId="2" fontId="6" fillId="2" borderId="44" xfId="0" applyNumberFormat="1" applyFont="1" applyFill="1" applyBorder="1" applyAlignment="1">
      <alignment horizontal="center" vertical="center" wrapText="1"/>
    </xf>
    <xf numFmtId="165" fontId="5" fillId="7" borderId="8" xfId="1" applyNumberFormat="1" applyFont="1" applyFill="1" applyBorder="1" applyAlignment="1" applyProtection="1">
      <alignment horizontal="right" vertical="center" wrapText="1"/>
      <protection hidden="1"/>
    </xf>
    <xf numFmtId="165" fontId="5" fillId="7" borderId="39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0" xfId="1" applyNumberFormat="1" applyFont="1" applyFill="1" applyBorder="1" applyAlignment="1">
      <alignment horizontal="right" vertical="center" wrapText="1"/>
    </xf>
    <xf numFmtId="167" fontId="9" fillId="0" borderId="4" xfId="0" applyNumberFormat="1" applyFont="1" applyBorder="1"/>
    <xf numFmtId="9" fontId="9" fillId="0" borderId="4" xfId="21" applyFont="1" applyBorder="1"/>
    <xf numFmtId="167" fontId="9" fillId="0" borderId="1" xfId="0" applyNumberFormat="1" applyFont="1" applyBorder="1"/>
    <xf numFmtId="2" fontId="10" fillId="5" borderId="0" xfId="0" applyNumberFormat="1" applyFont="1" applyFill="1" applyAlignment="1">
      <alignment vertical="center"/>
    </xf>
    <xf numFmtId="165" fontId="4" fillId="2" borderId="39" xfId="1" applyNumberFormat="1" applyFont="1" applyFill="1" applyBorder="1" applyAlignment="1">
      <alignment horizontal="right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2" fontId="6" fillId="2" borderId="46" xfId="0" applyNumberFormat="1" applyFont="1" applyFill="1" applyBorder="1" applyAlignment="1">
      <alignment horizontal="center" vertical="center" wrapText="1"/>
    </xf>
    <xf numFmtId="1" fontId="3" fillId="3" borderId="45" xfId="0" applyNumberFormat="1" applyFont="1" applyFill="1" applyBorder="1" applyAlignment="1">
      <alignment horizontal="center" vertical="center"/>
    </xf>
    <xf numFmtId="1" fontId="3" fillId="3" borderId="18" xfId="0" applyNumberFormat="1" applyFont="1" applyFill="1" applyBorder="1" applyAlignment="1">
      <alignment horizontal="center" vertical="center"/>
    </xf>
    <xf numFmtId="4" fontId="5" fillId="4" borderId="7" xfId="1" applyNumberFormat="1" applyFont="1" applyFill="1" applyBorder="1" applyAlignment="1">
      <alignment horizontal="center" vertical="center" wrapText="1"/>
    </xf>
    <xf numFmtId="4" fontId="5" fillId="4" borderId="22" xfId="1" applyNumberFormat="1" applyFont="1" applyFill="1" applyBorder="1" applyAlignment="1">
      <alignment horizontal="center" vertical="center" wrapText="1"/>
    </xf>
    <xf numFmtId="4" fontId="5" fillId="4" borderId="23" xfId="1" applyNumberFormat="1" applyFont="1" applyFill="1" applyBorder="1" applyAlignment="1">
      <alignment horizontal="center" vertical="center" wrapText="1"/>
    </xf>
    <xf numFmtId="4" fontId="3" fillId="4" borderId="22" xfId="1" applyNumberFormat="1" applyFont="1" applyFill="1" applyBorder="1" applyAlignment="1">
      <alignment horizontal="center" vertical="center" wrapText="1"/>
    </xf>
    <xf numFmtId="1" fontId="3" fillId="3" borderId="18" xfId="0" applyNumberFormat="1" applyFont="1" applyFill="1" applyBorder="1" applyAlignment="1">
      <alignment horizontal="center" vertical="center" wrapText="1"/>
    </xf>
    <xf numFmtId="165" fontId="3" fillId="0" borderId="38" xfId="1" applyNumberFormat="1" applyFont="1" applyFill="1" applyBorder="1" applyAlignment="1" applyProtection="1">
      <alignment horizontal="left" vertical="center" wrapText="1"/>
      <protection hidden="1"/>
    </xf>
    <xf numFmtId="165" fontId="5" fillId="4" borderId="3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0" xfId="1" applyNumberFormat="1" applyFont="1" applyFill="1" applyBorder="1" applyAlignment="1" applyProtection="1">
      <alignment horizontal="left" vertical="center" wrapText="1"/>
      <protection hidden="1"/>
    </xf>
    <xf numFmtId="165" fontId="5" fillId="7" borderId="39" xfId="1" applyNumberFormat="1" applyFont="1" applyFill="1" applyBorder="1" applyAlignment="1" applyProtection="1">
      <alignment horizontal="left" vertical="center" wrapText="1"/>
      <protection hidden="1"/>
    </xf>
    <xf numFmtId="7" fontId="3" fillId="0" borderId="41" xfId="1" applyNumberFormat="1" applyFont="1" applyFill="1" applyBorder="1" applyAlignment="1">
      <alignment horizontal="left" vertical="center" wrapText="1"/>
    </xf>
    <xf numFmtId="2" fontId="3" fillId="0" borderId="26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165" fontId="3" fillId="3" borderId="34" xfId="1" applyNumberFormat="1" applyFont="1" applyFill="1" applyBorder="1" applyAlignment="1">
      <alignment horizontal="center" vertical="center" wrapText="1"/>
    </xf>
    <xf numFmtId="2" fontId="3" fillId="3" borderId="24" xfId="0" applyNumberFormat="1" applyFont="1" applyFill="1" applyBorder="1" applyAlignment="1">
      <alignment horizontal="center"/>
    </xf>
    <xf numFmtId="165" fontId="3" fillId="3" borderId="24" xfId="1" applyNumberFormat="1" applyFont="1" applyFill="1" applyBorder="1" applyAlignment="1">
      <alignment horizontal="center" vertical="center" wrapText="1"/>
    </xf>
    <xf numFmtId="2" fontId="3" fillId="3" borderId="24" xfId="0" applyNumberFormat="1" applyFont="1" applyFill="1" applyBorder="1" applyAlignment="1">
      <alignment horizontal="center" vertical="center" wrapText="1"/>
    </xf>
    <xf numFmtId="2" fontId="6" fillId="2" borderId="35" xfId="0" applyNumberFormat="1" applyFont="1" applyFill="1" applyBorder="1" applyAlignment="1">
      <alignment horizontal="center" vertical="center" wrapText="1"/>
    </xf>
    <xf numFmtId="165" fontId="3" fillId="0" borderId="47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33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37" xfId="1" applyNumberFormat="1" applyFont="1" applyFill="1" applyBorder="1" applyAlignment="1" applyProtection="1">
      <alignment horizontal="right" vertical="center" wrapText="1"/>
      <protection hidden="1"/>
    </xf>
    <xf numFmtId="7" fontId="3" fillId="0" borderId="48" xfId="1" applyNumberFormat="1" applyFont="1" applyFill="1" applyBorder="1" applyAlignment="1">
      <alignment horizontal="right" vertical="center" wrapText="1"/>
    </xf>
    <xf numFmtId="2" fontId="15" fillId="0" borderId="0" xfId="0" applyNumberFormat="1" applyFont="1"/>
    <xf numFmtId="2" fontId="9" fillId="0" borderId="0" xfId="0" applyNumberFormat="1" applyFont="1" applyAlignment="1">
      <alignment horizontal="left"/>
    </xf>
    <xf numFmtId="2" fontId="16" fillId="0" borderId="0" xfId="0" applyNumberFormat="1" applyFont="1"/>
    <xf numFmtId="165" fontId="4" fillId="8" borderId="49" xfId="1" applyNumberFormat="1" applyFont="1" applyFill="1" applyBorder="1" applyAlignment="1">
      <alignment horizontal="right" vertical="center" wrapText="1"/>
    </xf>
    <xf numFmtId="165" fontId="4" fillId="8" borderId="36" xfId="1" applyNumberFormat="1" applyFont="1" applyFill="1" applyBorder="1" applyAlignment="1">
      <alignment horizontal="right" vertical="center" wrapText="1"/>
    </xf>
    <xf numFmtId="165" fontId="4" fillId="8" borderId="50" xfId="1" applyNumberFormat="1" applyFont="1" applyFill="1" applyBorder="1" applyAlignment="1">
      <alignment horizontal="right" vertical="center" wrapText="1"/>
    </xf>
    <xf numFmtId="2" fontId="3" fillId="0" borderId="0" xfId="0" applyNumberFormat="1" applyFont="1" applyAlignment="1">
      <alignment horizontal="right"/>
    </xf>
    <xf numFmtId="2" fontId="9" fillId="0" borderId="6" xfId="0" applyNumberFormat="1" applyFont="1" applyBorder="1" applyAlignment="1">
      <alignment horizontal="left"/>
    </xf>
    <xf numFmtId="2" fontId="9" fillId="0" borderId="5" xfId="0" applyNumberFormat="1" applyFont="1" applyBorder="1" applyAlignment="1">
      <alignment horizontal="left"/>
    </xf>
    <xf numFmtId="2" fontId="10" fillId="5" borderId="17" xfId="0" applyNumberFormat="1" applyFont="1" applyFill="1" applyBorder="1" applyAlignment="1">
      <alignment horizontal="left" vertical="center"/>
    </xf>
    <xf numFmtId="2" fontId="9" fillId="0" borderId="20" xfId="0" applyNumberFormat="1" applyFont="1" applyBorder="1" applyAlignment="1">
      <alignment horizontal="left" vertical="center" wrapText="1"/>
    </xf>
    <xf numFmtId="2" fontId="9" fillId="0" borderId="21" xfId="0" applyNumberFormat="1" applyFont="1" applyBorder="1" applyAlignment="1">
      <alignment horizontal="left" vertical="center" wrapText="1"/>
    </xf>
    <xf numFmtId="2" fontId="9" fillId="0" borderId="33" xfId="0" applyNumberFormat="1" applyFont="1" applyBorder="1" applyAlignment="1">
      <alignment horizontal="left" vertical="center" wrapText="1"/>
    </xf>
    <xf numFmtId="2" fontId="9" fillId="0" borderId="12" xfId="0" applyNumberFormat="1" applyFont="1" applyBorder="1" applyAlignment="1">
      <alignment horizontal="left" vertical="center" wrapText="1"/>
    </xf>
    <xf numFmtId="2" fontId="9" fillId="0" borderId="13" xfId="0" applyNumberFormat="1" applyFont="1" applyBorder="1" applyAlignment="1">
      <alignment horizontal="left" vertical="center" wrapText="1"/>
    </xf>
    <xf numFmtId="2" fontId="9" fillId="0" borderId="37" xfId="0" applyNumberFormat="1" applyFont="1" applyBorder="1" applyAlignment="1">
      <alignment horizontal="left" vertical="center" wrapText="1"/>
    </xf>
    <xf numFmtId="2" fontId="3" fillId="0" borderId="12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15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2" fontId="12" fillId="9" borderId="7" xfId="1" applyNumberFormat="1" applyFont="1" applyFill="1" applyBorder="1" applyAlignment="1">
      <alignment horizontal="center" wrapText="1"/>
    </xf>
    <xf numFmtId="2" fontId="12" fillId="9" borderId="22" xfId="1" applyNumberFormat="1" applyFont="1" applyFill="1" applyBorder="1" applyAlignment="1">
      <alignment horizontal="center" wrapText="1"/>
    </xf>
    <xf numFmtId="2" fontId="12" fillId="9" borderId="36" xfId="1" applyNumberFormat="1" applyFont="1" applyFill="1" applyBorder="1" applyAlignment="1">
      <alignment horizontal="center" wrapText="1"/>
    </xf>
    <xf numFmtId="2" fontId="9" fillId="0" borderId="31" xfId="0" applyNumberFormat="1" applyFont="1" applyBorder="1" applyAlignment="1">
      <alignment horizontal="left" vertical="center" wrapText="1"/>
    </xf>
    <xf numFmtId="2" fontId="9" fillId="0" borderId="32" xfId="0" applyNumberFormat="1" applyFont="1" applyBorder="1" applyAlignment="1">
      <alignment horizontal="left" vertical="center" wrapText="1"/>
    </xf>
    <xf numFmtId="2" fontId="9" fillId="0" borderId="35" xfId="0" applyNumberFormat="1" applyFont="1" applyBorder="1" applyAlignment="1">
      <alignment horizontal="left" vertical="center" wrapText="1"/>
    </xf>
    <xf numFmtId="2" fontId="6" fillId="2" borderId="34" xfId="0" applyNumberFormat="1" applyFont="1" applyFill="1" applyBorder="1" applyAlignment="1">
      <alignment horizontal="left" vertical="center" wrapText="1"/>
    </xf>
    <xf numFmtId="2" fontId="6" fillId="2" borderId="43" xfId="0" applyNumberFormat="1" applyFont="1" applyFill="1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2" fontId="9" fillId="0" borderId="3" xfId="0" applyNumberFormat="1" applyFont="1" applyBorder="1" applyAlignment="1">
      <alignment horizontal="left"/>
    </xf>
    <xf numFmtId="2" fontId="9" fillId="0" borderId="2" xfId="0" applyNumberFormat="1" applyFont="1" applyBorder="1" applyAlignment="1">
      <alignment horizontal="left"/>
    </xf>
    <xf numFmtId="2" fontId="16" fillId="0" borderId="0" xfId="0" applyNumberFormat="1" applyFont="1" applyAlignment="1">
      <alignment horizontal="left" wrapText="1"/>
    </xf>
    <xf numFmtId="2" fontId="9" fillId="0" borderId="16" xfId="0" applyNumberFormat="1" applyFont="1" applyBorder="1" applyAlignment="1">
      <alignment horizontal="left" vertical="center" wrapText="1"/>
    </xf>
    <xf numFmtId="2" fontId="9" fillId="0" borderId="17" xfId="0" applyNumberFormat="1" applyFont="1" applyBorder="1" applyAlignment="1">
      <alignment horizontal="left" vertical="center" wrapText="1"/>
    </xf>
    <xf numFmtId="2" fontId="9" fillId="0" borderId="47" xfId="0" applyNumberFormat="1" applyFont="1" applyBorder="1" applyAlignment="1">
      <alignment horizontal="left" vertical="center" wrapText="1"/>
    </xf>
    <xf numFmtId="2" fontId="4" fillId="2" borderId="30" xfId="0" applyNumberFormat="1" applyFont="1" applyFill="1" applyBorder="1" applyAlignment="1">
      <alignment horizontal="left" vertical="center" wrapText="1"/>
    </xf>
    <xf numFmtId="2" fontId="4" fillId="2" borderId="29" xfId="0" applyNumberFormat="1" applyFont="1" applyFill="1" applyBorder="1" applyAlignment="1">
      <alignment horizontal="left" vertical="center" wrapText="1"/>
    </xf>
    <xf numFmtId="2" fontId="4" fillId="2" borderId="25" xfId="0" applyNumberFormat="1" applyFont="1" applyFill="1" applyBorder="1" applyAlignment="1">
      <alignment horizontal="left" vertical="center" wrapText="1"/>
    </xf>
    <xf numFmtId="4" fontId="5" fillId="7" borderId="7" xfId="1" applyNumberFormat="1" applyFont="1" applyFill="1" applyBorder="1" applyAlignment="1">
      <alignment horizontal="left" vertical="center" wrapText="1"/>
    </xf>
    <xf numFmtId="4" fontId="5" fillId="7" borderId="22" xfId="1" applyNumberFormat="1" applyFont="1" applyFill="1" applyBorder="1" applyAlignment="1">
      <alignment horizontal="left" vertical="center" wrapText="1"/>
    </xf>
    <xf numFmtId="4" fontId="5" fillId="7" borderId="23" xfId="1" applyNumberFormat="1" applyFont="1" applyFill="1" applyBorder="1" applyAlignment="1">
      <alignment horizontal="left" vertical="center" wrapText="1"/>
    </xf>
    <xf numFmtId="2" fontId="4" fillId="6" borderId="7" xfId="0" applyNumberFormat="1" applyFont="1" applyFill="1" applyBorder="1" applyAlignment="1">
      <alignment horizontal="left" vertical="center" wrapText="1"/>
    </xf>
    <xf numFmtId="2" fontId="4" fillId="6" borderId="22" xfId="0" applyNumberFormat="1" applyFont="1" applyFill="1" applyBorder="1" applyAlignment="1">
      <alignment horizontal="left" vertical="center" wrapText="1"/>
    </xf>
    <xf numFmtId="2" fontId="4" fillId="8" borderId="7" xfId="0" applyNumberFormat="1" applyFont="1" applyFill="1" applyBorder="1" applyAlignment="1">
      <alignment horizontal="left" vertical="center" wrapText="1"/>
    </xf>
    <xf numFmtId="2" fontId="4" fillId="8" borderId="22" xfId="0" applyNumberFormat="1" applyFont="1" applyFill="1" applyBorder="1" applyAlignment="1">
      <alignment horizontal="left" vertical="center" wrapText="1"/>
    </xf>
    <xf numFmtId="2" fontId="10" fillId="5" borderId="34" xfId="0" applyNumberFormat="1" applyFont="1" applyFill="1" applyBorder="1" applyAlignment="1">
      <alignment horizontal="left" vertical="center" wrapText="1"/>
    </xf>
    <xf numFmtId="2" fontId="10" fillId="5" borderId="43" xfId="0" applyNumberFormat="1" applyFont="1" applyFill="1" applyBorder="1" applyAlignment="1">
      <alignment horizontal="left" vertical="center" wrapText="1"/>
    </xf>
    <xf numFmtId="0" fontId="0" fillId="5" borderId="43" xfId="0" applyFill="1" applyBorder="1" applyAlignment="1">
      <alignment horizontal="left" vertical="center" wrapText="1"/>
    </xf>
    <xf numFmtId="0" fontId="0" fillId="5" borderId="44" xfId="0" applyFill="1" applyBorder="1" applyAlignment="1">
      <alignment horizontal="left" vertical="center" wrapText="1"/>
    </xf>
    <xf numFmtId="0" fontId="0" fillId="0" borderId="5" xfId="0" applyBorder="1" applyAlignment="1"/>
    <xf numFmtId="0" fontId="0" fillId="0" borderId="2" xfId="0" applyBorder="1" applyAlignment="1"/>
  </cellXfs>
  <cellStyles count="22">
    <cellStyle name="Čiarka 2" xfId="4" xr:uid="{00000000-0005-0000-0000-000000000000}"/>
    <cellStyle name="čiarky" xfId="1" xr:uid="{00000000-0005-0000-0000-000001000000}"/>
    <cellStyle name="Mena" xfId="20" builtinId="4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2 3 2" xfId="8" xr:uid="{00000000-0005-0000-0000-000006000000}"/>
    <cellStyle name="Normal 2 4" xfId="9" xr:uid="{00000000-0005-0000-0000-000007000000}"/>
    <cellStyle name="Normálna" xfId="0" builtinId="0"/>
    <cellStyle name="Normálna 2" xfId="3" xr:uid="{00000000-0005-0000-0000-000009000000}"/>
    <cellStyle name="Normálna 2 2" xfId="10" xr:uid="{00000000-0005-0000-0000-00000A000000}"/>
    <cellStyle name="Normálna 3" xfId="2" xr:uid="{00000000-0005-0000-0000-00000B000000}"/>
    <cellStyle name="Normálna 4" xfId="11" xr:uid="{00000000-0005-0000-0000-00000C000000}"/>
    <cellStyle name="Normálna 5" xfId="12" xr:uid="{00000000-0005-0000-0000-00000D000000}"/>
    <cellStyle name="Normálna 6" xfId="13" xr:uid="{00000000-0005-0000-0000-00000E000000}"/>
    <cellStyle name="Normálna 7" xfId="14" xr:uid="{00000000-0005-0000-0000-00000F000000}"/>
    <cellStyle name="Normálne 2" xfId="15" xr:uid="{00000000-0005-0000-0000-000010000000}"/>
    <cellStyle name="normálne 2 2" xfId="16" xr:uid="{00000000-0005-0000-0000-000011000000}"/>
    <cellStyle name="normálne 7" xfId="17" xr:uid="{00000000-0005-0000-0000-000012000000}"/>
    <cellStyle name="normální_Hárok1" xfId="18" xr:uid="{00000000-0005-0000-0000-000013000000}"/>
    <cellStyle name="Percentá" xfId="21" builtinId="5"/>
    <cellStyle name="Percentá 2" xfId="19" xr:uid="{00000000-0005-0000-0000-000015000000}"/>
  </cellStyles>
  <dxfs count="0"/>
  <tableStyles count="0" defaultTableStyle="TableStyleMedium2" defaultPivotStyle="PivotStyleLight16"/>
  <colors>
    <mruColors>
      <color rgb="FF1E49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1309352</xdr:colOff>
      <xdr:row>5</xdr:row>
      <xdr:rowOff>64395</xdr:rowOff>
    </xdr:from>
    <xdr:ext cx="9415538" cy="682461"/>
    <xdr:pic>
      <xdr:nvPicPr>
        <xdr:cNvPr id="3" name="Obrázok 2">
          <a:extLst>
            <a:ext uri="{FF2B5EF4-FFF2-40B4-BE49-F238E27FC236}">
              <a16:creationId xmlns:a16="http://schemas.microsoft.com/office/drawing/2014/main" id="{2DCE30CD-0ACC-461A-B863-FE8BB962B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5465" y="1030310"/>
          <a:ext cx="9415538" cy="6824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201710</xdr:colOff>
      <xdr:row>4</xdr:row>
      <xdr:rowOff>33620</xdr:rowOff>
    </xdr:from>
    <xdr:to>
      <xdr:col>9</xdr:col>
      <xdr:colOff>1966823</xdr:colOff>
      <xdr:row>8</xdr:row>
      <xdr:rowOff>78608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A0CF9E42-23C4-44A3-B6E7-5699EB53020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8610" y="795620"/>
          <a:ext cx="8880288" cy="6926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Users/ivankovicsova/AppData/Local/Microsoft/Windows/Temporary%20Internet%20Files/Content.Outlook/NRPSORWY/Vyzva%20resoc/Dorucene%20od%20SF%20EU%20-%20pred%20CKO/Pr&#237;loha%20&#269;.%201-4-%20Rozpocet%20projektu%20s%20n&#225;vodom.xlsx" TargetMode="External"/><Relationship Id="rId2" Type="http://schemas.microsoft.com/office/2019/04/relationships/externalLinkLongPath" Target="/Users/ivankovicsova/AppData/Local/Microsoft/Windows/Temporary%20Internet%20Files/Content.Outlook/NRPSORWY/Vyzva%20resoc/Dorucene%20od%20SF%20EU%20-%20pred%20CKO/Pr&#237;loha%20&#269;.%201-4-%20Rozpocet%20projektu%20s%20n&#225;vodom.xlsx?CD1CD12C" TargetMode="External"/><Relationship Id="rId1" Type="http://schemas.openxmlformats.org/officeDocument/2006/relationships/externalLinkPath" Target="file:///\\CD1CD12C\Pr&#237;loha%20&#269;.%201-4-%20Rozpocet%20projektu%20s%20n&#225;vo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Vzor rozpoctu DOP"/>
      <sheetName val="pokyny k vyplneniu"/>
      <sheetName val="Pomocný zoznam"/>
    </sheetNames>
    <sheetDataSet>
      <sheetData sheetId="0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B2:J65"/>
  <sheetViews>
    <sheetView tabSelected="1" view="pageBreakPreview" topLeftCell="A42" zoomScale="115" zoomScaleNormal="71" zoomScaleSheetLayoutView="115" zoomScalePageLayoutView="90" workbookViewId="0">
      <selection activeCell="I51" sqref="I51"/>
    </sheetView>
  </sheetViews>
  <sheetFormatPr defaultColWidth="9.140625" defaultRowHeight="12.75"/>
  <cols>
    <col min="1" max="1" width="3.42578125" style="4" customWidth="1"/>
    <col min="2" max="2" width="24.5703125" style="4" customWidth="1"/>
    <col min="3" max="3" width="17.140625" style="4" customWidth="1"/>
    <col min="4" max="6" width="12.140625" style="4" customWidth="1"/>
    <col min="7" max="7" width="17.7109375" style="4" bestFit="1" customWidth="1"/>
    <col min="8" max="9" width="17.7109375" style="4" customWidth="1"/>
    <col min="10" max="10" width="53.5703125" style="4" customWidth="1"/>
    <col min="11" max="11" width="5.42578125" style="4" customWidth="1"/>
    <col min="12" max="16384" width="9.140625" style="4"/>
  </cols>
  <sheetData>
    <row r="2" spans="2:10">
      <c r="J2" s="67" t="s">
        <v>0</v>
      </c>
    </row>
    <row r="3" spans="2:10" ht="21.95" customHeight="1">
      <c r="B3" s="33" t="s">
        <v>1</v>
      </c>
      <c r="C3" s="70"/>
      <c r="D3" s="70"/>
      <c r="E3" s="70"/>
      <c r="F3" s="70"/>
      <c r="G3" s="70"/>
      <c r="H3" s="70"/>
      <c r="I3" s="70"/>
      <c r="J3" s="70"/>
    </row>
    <row r="4" spans="2:10">
      <c r="B4" s="77"/>
      <c r="C4" s="78"/>
      <c r="D4" s="78"/>
      <c r="E4" s="78"/>
      <c r="F4" s="78"/>
      <c r="G4" s="78"/>
      <c r="H4" s="78"/>
      <c r="I4" s="78"/>
      <c r="J4" s="79"/>
    </row>
    <row r="5" spans="2:10">
      <c r="B5" s="80"/>
      <c r="C5" s="81"/>
      <c r="D5" s="81"/>
      <c r="E5" s="81"/>
      <c r="F5" s="81"/>
      <c r="G5" s="81"/>
      <c r="H5" s="81"/>
      <c r="I5" s="81"/>
      <c r="J5" s="82"/>
    </row>
    <row r="6" spans="2:10">
      <c r="B6" s="80"/>
      <c r="C6" s="81"/>
      <c r="D6" s="81"/>
      <c r="E6" s="81"/>
      <c r="F6" s="81"/>
      <c r="G6" s="81"/>
      <c r="H6" s="81"/>
      <c r="I6" s="81"/>
      <c r="J6" s="82"/>
    </row>
    <row r="7" spans="2:10">
      <c r="B7" s="80"/>
      <c r="C7" s="81"/>
      <c r="D7" s="81"/>
      <c r="E7" s="81"/>
      <c r="F7" s="81"/>
      <c r="G7" s="81"/>
      <c r="H7" s="81"/>
      <c r="I7" s="81"/>
      <c r="J7" s="82"/>
    </row>
    <row r="8" spans="2:10">
      <c r="B8" s="80"/>
      <c r="C8" s="81"/>
      <c r="D8" s="81"/>
      <c r="E8" s="81"/>
      <c r="F8" s="81"/>
      <c r="G8" s="81"/>
      <c r="H8" s="81"/>
      <c r="I8" s="81"/>
      <c r="J8" s="82"/>
    </row>
    <row r="9" spans="2:10">
      <c r="B9" s="80"/>
      <c r="C9" s="81"/>
      <c r="D9" s="81"/>
      <c r="E9" s="81"/>
      <c r="F9" s="81"/>
      <c r="G9" s="81"/>
      <c r="H9" s="81"/>
      <c r="I9" s="81"/>
      <c r="J9" s="82"/>
    </row>
    <row r="10" spans="2:10">
      <c r="B10" s="80"/>
      <c r="C10" s="81"/>
      <c r="D10" s="81"/>
      <c r="E10" s="81"/>
      <c r="F10" s="81"/>
      <c r="G10" s="81"/>
      <c r="H10" s="81"/>
      <c r="I10" s="81"/>
      <c r="J10" s="82"/>
    </row>
    <row r="11" spans="2:10">
      <c r="B11" s="80"/>
      <c r="C11" s="81"/>
      <c r="D11" s="81"/>
      <c r="E11" s="81"/>
      <c r="F11" s="81"/>
      <c r="G11" s="81"/>
      <c r="H11" s="81"/>
      <c r="I11" s="81"/>
      <c r="J11" s="82"/>
    </row>
    <row r="12" spans="2:10">
      <c r="B12" s="83"/>
      <c r="C12" s="84"/>
      <c r="D12" s="84"/>
      <c r="E12" s="84"/>
      <c r="F12" s="84"/>
      <c r="G12" s="84"/>
      <c r="H12" s="84"/>
      <c r="I12" s="84"/>
      <c r="J12" s="85"/>
    </row>
    <row r="13" spans="2:10">
      <c r="B13" s="6"/>
      <c r="C13" s="6"/>
      <c r="D13" s="6"/>
      <c r="E13" s="6"/>
      <c r="F13" s="6"/>
      <c r="G13" s="6"/>
      <c r="H13" s="6"/>
      <c r="I13" s="6"/>
      <c r="J13" s="6"/>
    </row>
    <row r="14" spans="2:10" ht="13.5" thickBot="1">
      <c r="B14" s="6"/>
      <c r="C14" s="6"/>
      <c r="D14" s="6"/>
      <c r="E14" s="6"/>
      <c r="F14" s="6"/>
      <c r="G14" s="6"/>
      <c r="H14" s="6"/>
      <c r="I14" s="6"/>
      <c r="J14" s="6"/>
    </row>
    <row r="15" spans="2:10" ht="23.1" customHeight="1" thickBot="1">
      <c r="B15" s="86" t="s">
        <v>2</v>
      </c>
      <c r="C15" s="87"/>
      <c r="D15" s="87"/>
      <c r="E15" s="87"/>
      <c r="F15" s="87"/>
      <c r="G15" s="87"/>
      <c r="H15" s="87"/>
      <c r="I15" s="87"/>
      <c r="J15" s="88"/>
    </row>
    <row r="16" spans="2:10" ht="21.95" customHeight="1">
      <c r="B16" s="13" t="s">
        <v>3</v>
      </c>
      <c r="C16" s="89"/>
      <c r="D16" s="90"/>
      <c r="E16" s="90"/>
      <c r="F16" s="90"/>
      <c r="G16" s="90"/>
      <c r="H16" s="90"/>
      <c r="I16" s="90"/>
      <c r="J16" s="91"/>
    </row>
    <row r="17" spans="2:10" ht="21.95" customHeight="1">
      <c r="B17" s="13" t="s">
        <v>4</v>
      </c>
      <c r="C17" s="99"/>
      <c r="D17" s="100"/>
      <c r="E17" s="100"/>
      <c r="F17" s="100"/>
      <c r="G17" s="100"/>
      <c r="H17" s="100"/>
      <c r="I17" s="100"/>
      <c r="J17" s="101"/>
    </row>
    <row r="18" spans="2:10" ht="21.95" customHeight="1">
      <c r="B18" s="14" t="s">
        <v>5</v>
      </c>
      <c r="C18" s="71"/>
      <c r="D18" s="72"/>
      <c r="E18" s="72"/>
      <c r="F18" s="72"/>
      <c r="G18" s="72"/>
      <c r="H18" s="72"/>
      <c r="I18" s="72"/>
      <c r="J18" s="73"/>
    </row>
    <row r="19" spans="2:10" ht="21.95" customHeight="1" thickBot="1">
      <c r="B19" s="24" t="s">
        <v>6</v>
      </c>
      <c r="C19" s="74"/>
      <c r="D19" s="75"/>
      <c r="E19" s="75"/>
      <c r="F19" s="75"/>
      <c r="G19" s="75"/>
      <c r="H19" s="75"/>
      <c r="I19" s="75"/>
      <c r="J19" s="76"/>
    </row>
    <row r="20" spans="2:10" ht="33.6" customHeight="1">
      <c r="B20" s="15" t="s">
        <v>7</v>
      </c>
      <c r="C20" s="15" t="s">
        <v>8</v>
      </c>
      <c r="D20" s="25" t="s">
        <v>9</v>
      </c>
      <c r="E20" s="25" t="s">
        <v>10</v>
      </c>
      <c r="F20" s="25" t="s">
        <v>11</v>
      </c>
      <c r="G20" s="26" t="s">
        <v>12</v>
      </c>
      <c r="H20" s="56" t="s">
        <v>13</v>
      </c>
      <c r="I20" s="56" t="s">
        <v>14</v>
      </c>
      <c r="J20" s="36" t="s">
        <v>15</v>
      </c>
    </row>
    <row r="21" spans="2:10">
      <c r="B21" s="23"/>
      <c r="C21" s="37"/>
      <c r="D21" s="51"/>
      <c r="E21" s="2"/>
      <c r="F21" s="1"/>
      <c r="G21" s="17">
        <f>ROUND(E21*F21,2)</f>
        <v>0</v>
      </c>
      <c r="H21" s="57"/>
      <c r="I21" s="57"/>
      <c r="J21" s="44"/>
    </row>
    <row r="22" spans="2:10" ht="13.5" thickBot="1">
      <c r="B22" s="35"/>
      <c r="C22" s="38"/>
      <c r="D22" s="51"/>
      <c r="E22" s="2"/>
      <c r="F22" s="1"/>
      <c r="G22" s="18">
        <f>ROUND(E22*F22,2)</f>
        <v>0</v>
      </c>
      <c r="H22" s="58"/>
      <c r="I22" s="58"/>
      <c r="J22" s="44"/>
    </row>
    <row r="23" spans="2:10" ht="26.25" thickBot="1">
      <c r="B23" s="39" t="s">
        <v>16</v>
      </c>
      <c r="C23" s="42"/>
      <c r="D23" s="40"/>
      <c r="E23" s="40"/>
      <c r="F23" s="41"/>
      <c r="G23" s="11">
        <f>SUM(G21:G22)</f>
        <v>0</v>
      </c>
      <c r="H23" s="11">
        <f>SUM(H21:H22)</f>
        <v>0</v>
      </c>
      <c r="I23" s="11">
        <f t="shared" ref="I23" si="0">SUM(I21:I22)</f>
        <v>0</v>
      </c>
      <c r="J23" s="45"/>
    </row>
    <row r="24" spans="2:10">
      <c r="B24" s="52"/>
      <c r="C24" s="38"/>
      <c r="D24" s="53"/>
      <c r="E24" s="54"/>
      <c r="F24" s="55"/>
      <c r="G24" s="18">
        <f t="shared" ref="G24:G28" si="1">ROUND(E24*F24,2)</f>
        <v>0</v>
      </c>
      <c r="H24" s="59"/>
      <c r="I24" s="59"/>
      <c r="J24" s="46"/>
    </row>
    <row r="25" spans="2:10" ht="13.5" thickBot="1">
      <c r="B25" s="35"/>
      <c r="C25" s="38"/>
      <c r="D25" s="51"/>
      <c r="E25" s="2"/>
      <c r="F25" s="1"/>
      <c r="G25" s="18">
        <f t="shared" si="1"/>
        <v>0</v>
      </c>
      <c r="H25" s="58"/>
      <c r="I25" s="58"/>
      <c r="J25" s="44"/>
    </row>
    <row r="26" spans="2:10" ht="14.1" customHeight="1" thickBot="1">
      <c r="B26" s="39" t="s">
        <v>17</v>
      </c>
      <c r="C26" s="42"/>
      <c r="D26" s="40"/>
      <c r="E26" s="40"/>
      <c r="F26" s="41"/>
      <c r="G26" s="11">
        <f>SUM(G24:G25)</f>
        <v>0</v>
      </c>
      <c r="H26" s="11">
        <f t="shared" ref="H26" si="2">SUM(H24:H25)</f>
        <v>0</v>
      </c>
      <c r="I26" s="11">
        <f>SUM(I24:I25)</f>
        <v>0</v>
      </c>
      <c r="J26" s="45"/>
    </row>
    <row r="27" spans="2:10">
      <c r="B27" s="23"/>
      <c r="C27" s="43"/>
      <c r="D27" s="50"/>
      <c r="E27" s="7"/>
      <c r="F27" s="8"/>
      <c r="G27" s="18">
        <f t="shared" si="1"/>
        <v>0</v>
      </c>
      <c r="H27" s="59"/>
      <c r="I27" s="59"/>
      <c r="J27" s="46"/>
    </row>
    <row r="28" spans="2:10" ht="13.5" thickBot="1">
      <c r="B28" s="35"/>
      <c r="C28" s="38"/>
      <c r="D28" s="51"/>
      <c r="E28" s="2"/>
      <c r="F28" s="1"/>
      <c r="G28" s="18">
        <f t="shared" si="1"/>
        <v>0</v>
      </c>
      <c r="H28" s="58"/>
      <c r="I28" s="58"/>
      <c r="J28" s="44"/>
    </row>
    <row r="29" spans="2:10" ht="13.5" thickBot="1">
      <c r="B29" s="39" t="s">
        <v>17</v>
      </c>
      <c r="C29" s="42"/>
      <c r="D29" s="40"/>
      <c r="E29" s="40"/>
      <c r="F29" s="41"/>
      <c r="G29" s="11">
        <f>SUM(G27:G28)</f>
        <v>0</v>
      </c>
      <c r="H29" s="11">
        <f t="shared" ref="H29:I29" si="3">SUM(H27:H28)</f>
        <v>0</v>
      </c>
      <c r="I29" s="11">
        <f t="shared" si="3"/>
        <v>0</v>
      </c>
      <c r="J29" s="45"/>
    </row>
    <row r="30" spans="2:10" ht="14.1" customHeight="1" thickBot="1">
      <c r="B30" s="105" t="s">
        <v>18</v>
      </c>
      <c r="C30" s="106"/>
      <c r="D30" s="106"/>
      <c r="E30" s="106"/>
      <c r="F30" s="107"/>
      <c r="G30" s="27">
        <f>G23+G26+G29</f>
        <v>0</v>
      </c>
      <c r="H30" s="27">
        <f t="shared" ref="H30:I30" si="4">H23+H26+H29</f>
        <v>0</v>
      </c>
      <c r="I30" s="27">
        <f t="shared" si="4"/>
        <v>0</v>
      </c>
      <c r="J30" s="47"/>
    </row>
    <row r="31" spans="2:10" ht="64.5" thickBot="1">
      <c r="B31" s="23" t="s">
        <v>19</v>
      </c>
      <c r="C31" s="43" t="s">
        <v>20</v>
      </c>
      <c r="D31" s="49" t="s">
        <v>21</v>
      </c>
      <c r="E31" s="9">
        <f>ROUND(G23*0.15,2)</f>
        <v>0</v>
      </c>
      <c r="F31" s="1">
        <v>1</v>
      </c>
      <c r="G31" s="19">
        <f>ROUND(E31*F31,2)</f>
        <v>0</v>
      </c>
      <c r="H31" s="60"/>
      <c r="I31" s="60"/>
      <c r="J31" s="48" t="s">
        <v>22</v>
      </c>
    </row>
    <row r="32" spans="2:10" ht="13.5" thickBot="1">
      <c r="B32" s="39" t="s">
        <v>17</v>
      </c>
      <c r="C32" s="42"/>
      <c r="D32" s="40"/>
      <c r="E32" s="40"/>
      <c r="F32" s="41"/>
      <c r="G32" s="11">
        <f>SUM(G31:G31)</f>
        <v>0</v>
      </c>
      <c r="H32" s="11">
        <f>SUM(H31:H31)</f>
        <v>0</v>
      </c>
      <c r="I32" s="11">
        <f>SUM(I31:I31)</f>
        <v>0</v>
      </c>
      <c r="J32" s="45"/>
    </row>
    <row r="33" spans="2:10" ht="14.45" customHeight="1" thickBot="1">
      <c r="B33" s="105" t="s">
        <v>23</v>
      </c>
      <c r="C33" s="106"/>
      <c r="D33" s="106"/>
      <c r="E33" s="106"/>
      <c r="F33" s="107"/>
      <c r="G33" s="27">
        <f>G32</f>
        <v>0</v>
      </c>
      <c r="H33" s="27">
        <f t="shared" ref="H33:I33" si="5">H32</f>
        <v>0</v>
      </c>
      <c r="I33" s="27">
        <f t="shared" si="5"/>
        <v>0</v>
      </c>
      <c r="J33" s="28"/>
    </row>
    <row r="34" spans="2:10" ht="28.5" customHeight="1" thickBot="1">
      <c r="B34" s="102" t="s">
        <v>24</v>
      </c>
      <c r="C34" s="103"/>
      <c r="D34" s="103"/>
      <c r="E34" s="103"/>
      <c r="F34" s="104"/>
      <c r="G34" s="10">
        <f>G30+G33</f>
        <v>0</v>
      </c>
      <c r="H34" s="10">
        <f>H30+H33</f>
        <v>0</v>
      </c>
      <c r="I34" s="10">
        <f>I30+I33</f>
        <v>0</v>
      </c>
      <c r="J34" s="34"/>
    </row>
    <row r="35" spans="2:10" ht="13.5">
      <c r="B35" s="61"/>
      <c r="C35" s="16"/>
    </row>
    <row r="36" spans="2:10" ht="13.5" thickBot="1"/>
    <row r="37" spans="2:10" ht="29.45" customHeight="1" thickBot="1">
      <c r="B37" s="108" t="s">
        <v>25</v>
      </c>
      <c r="C37" s="109"/>
      <c r="D37" s="109"/>
      <c r="E37" s="109"/>
      <c r="F37" s="109"/>
      <c r="G37" s="12">
        <f>G34</f>
        <v>0</v>
      </c>
      <c r="H37" s="29"/>
      <c r="I37" s="29"/>
      <c r="J37" s="29"/>
    </row>
    <row r="38" spans="2:10" ht="13.5" thickBot="1"/>
    <row r="39" spans="2:10" ht="27" customHeight="1">
      <c r="B39" s="92" t="s">
        <v>26</v>
      </c>
      <c r="C39" s="93"/>
      <c r="D39" s="94"/>
      <c r="E39" s="94"/>
      <c r="F39" s="94"/>
      <c r="G39" s="95"/>
      <c r="H39" s="20"/>
      <c r="I39" s="20"/>
      <c r="J39" s="20"/>
    </row>
    <row r="40" spans="2:10" ht="15.75">
      <c r="B40" s="68" t="s">
        <v>27</v>
      </c>
      <c r="C40" s="69"/>
      <c r="D40" s="116"/>
      <c r="E40" s="116"/>
      <c r="F40" s="116"/>
      <c r="G40" s="30">
        <f>G37</f>
        <v>0</v>
      </c>
      <c r="H40" s="21"/>
      <c r="I40" s="21"/>
      <c r="J40" s="21"/>
    </row>
    <row r="41" spans="2:10" ht="15.6" customHeight="1">
      <c r="B41" s="68" t="s">
        <v>28</v>
      </c>
      <c r="C41" s="69"/>
      <c r="D41" s="116"/>
      <c r="E41" s="116"/>
      <c r="F41" s="116"/>
      <c r="G41" s="30">
        <v>0</v>
      </c>
      <c r="H41" s="21"/>
      <c r="I41" s="21"/>
      <c r="J41" s="21"/>
    </row>
    <row r="42" spans="2:10" ht="15.6" customHeight="1">
      <c r="B42" s="68" t="s">
        <v>29</v>
      </c>
      <c r="C42" s="69"/>
      <c r="D42" s="116"/>
      <c r="E42" s="116">
        <v>0</v>
      </c>
      <c r="F42" s="116"/>
      <c r="G42" s="31">
        <v>0</v>
      </c>
      <c r="H42" s="22"/>
      <c r="I42" s="22"/>
      <c r="J42" s="22"/>
    </row>
    <row r="43" spans="2:10" ht="15.6" customHeight="1">
      <c r="B43" s="68" t="s">
        <v>30</v>
      </c>
      <c r="C43" s="69"/>
      <c r="D43" s="116"/>
      <c r="E43" s="116">
        <f>E40*E42</f>
        <v>0</v>
      </c>
      <c r="F43" s="116"/>
      <c r="G43" s="30">
        <f>G40*G42</f>
        <v>0</v>
      </c>
      <c r="H43" s="21"/>
      <c r="I43" s="21"/>
      <c r="J43" s="21"/>
    </row>
    <row r="44" spans="2:10" ht="15.95" customHeight="1" thickBot="1">
      <c r="B44" s="96" t="s">
        <v>31</v>
      </c>
      <c r="C44" s="97"/>
      <c r="D44" s="117"/>
      <c r="E44" s="117">
        <f>E40-E43</f>
        <v>0</v>
      </c>
      <c r="F44" s="117"/>
      <c r="G44" s="32">
        <f>G40-G43</f>
        <v>0</v>
      </c>
      <c r="H44" s="21"/>
      <c r="I44" s="21"/>
      <c r="J44" s="21"/>
    </row>
    <row r="45" spans="2:10" ht="15.95" customHeight="1">
      <c r="B45" s="62"/>
      <c r="C45" s="62"/>
      <c r="D45"/>
      <c r="E45"/>
      <c r="F45"/>
      <c r="G45" s="21"/>
      <c r="H45" s="21"/>
      <c r="I45" s="21"/>
      <c r="J45" s="21"/>
    </row>
    <row r="46" spans="2:10" ht="15.95" customHeight="1" thickBot="1">
      <c r="B46" s="62"/>
      <c r="C46" s="62"/>
      <c r="D46"/>
      <c r="E46"/>
      <c r="F46"/>
      <c r="G46" s="21"/>
      <c r="H46" s="21"/>
      <c r="I46" s="21"/>
      <c r="J46" s="21"/>
    </row>
    <row r="47" spans="2:10" ht="32.1" customHeight="1" thickBot="1">
      <c r="B47" s="110" t="s">
        <v>32</v>
      </c>
      <c r="C47" s="111"/>
      <c r="D47" s="111"/>
      <c r="E47" s="111"/>
      <c r="F47" s="111"/>
      <c r="G47" s="64">
        <f>G37+Rozpočet_partner!G36</f>
        <v>0</v>
      </c>
      <c r="H47" s="66">
        <f>H34+Rozpočet_partner!H33</f>
        <v>0</v>
      </c>
      <c r="I47" s="65">
        <f>I34+Rozpočet_partner!I33</f>
        <v>0</v>
      </c>
    </row>
    <row r="48" spans="2:10" ht="15.6" customHeight="1" thickBot="1"/>
    <row r="49" spans="2:10" ht="27" customHeight="1">
      <c r="B49" s="92" t="s">
        <v>33</v>
      </c>
      <c r="C49" s="93"/>
      <c r="D49" s="94"/>
      <c r="E49" s="94"/>
      <c r="F49" s="94"/>
      <c r="G49" s="95"/>
      <c r="H49" s="20"/>
      <c r="I49" s="20"/>
      <c r="J49" s="20"/>
    </row>
    <row r="50" spans="2:10" ht="15.75">
      <c r="B50" s="68" t="s">
        <v>27</v>
      </c>
      <c r="C50" s="69"/>
      <c r="D50" s="116"/>
      <c r="E50" s="116"/>
      <c r="F50" s="116"/>
      <c r="G50" s="30"/>
      <c r="H50" s="21"/>
      <c r="I50" s="21"/>
      <c r="J50" s="21"/>
    </row>
    <row r="51" spans="2:10" ht="15.6" customHeight="1">
      <c r="B51" s="68" t="s">
        <v>28</v>
      </c>
      <c r="C51" s="69"/>
      <c r="D51" s="116"/>
      <c r="E51" s="116"/>
      <c r="F51" s="116"/>
      <c r="G51" s="30">
        <v>0</v>
      </c>
      <c r="H51" s="21"/>
      <c r="I51" s="21"/>
      <c r="J51" s="21"/>
    </row>
    <row r="52" spans="2:10" ht="15.6" customHeight="1">
      <c r="B52" s="68" t="s">
        <v>29</v>
      </c>
      <c r="C52" s="69"/>
      <c r="D52" s="116"/>
      <c r="E52" s="116">
        <v>0</v>
      </c>
      <c r="F52" s="116"/>
      <c r="G52" s="31">
        <v>1</v>
      </c>
      <c r="H52" s="22"/>
      <c r="I52" s="22"/>
      <c r="J52" s="22"/>
    </row>
    <row r="53" spans="2:10" ht="15.6" customHeight="1">
      <c r="B53" s="68" t="s">
        <v>30</v>
      </c>
      <c r="C53" s="69"/>
      <c r="D53" s="116"/>
      <c r="E53" s="116">
        <f>E50*E52</f>
        <v>0</v>
      </c>
      <c r="F53" s="116"/>
      <c r="G53" s="30">
        <f>G50*G52</f>
        <v>0</v>
      </c>
      <c r="H53" s="21"/>
      <c r="I53" s="21"/>
      <c r="J53" s="21"/>
    </row>
    <row r="54" spans="2:10" ht="15.95" customHeight="1" thickBot="1">
      <c r="B54" s="96" t="s">
        <v>31</v>
      </c>
      <c r="C54" s="97"/>
      <c r="D54" s="117"/>
      <c r="E54" s="117">
        <f>E50-E53</f>
        <v>0</v>
      </c>
      <c r="F54" s="117"/>
      <c r="G54" s="32">
        <f>G50-G53</f>
        <v>0</v>
      </c>
      <c r="H54" s="21"/>
      <c r="I54" s="21"/>
      <c r="J54" s="21"/>
    </row>
    <row r="55" spans="2:10" ht="15.95" customHeight="1" thickBot="1">
      <c r="B55" s="62"/>
      <c r="C55" s="62"/>
      <c r="D55"/>
      <c r="E55"/>
      <c r="F55"/>
      <c r="G55" s="21"/>
      <c r="H55" s="21"/>
      <c r="I55" s="21"/>
      <c r="J55" s="21"/>
    </row>
    <row r="56" spans="2:10" ht="29.1" customHeight="1">
      <c r="B56" s="112" t="s">
        <v>34</v>
      </c>
      <c r="C56" s="113"/>
      <c r="D56" s="114"/>
      <c r="E56" s="114"/>
      <c r="F56" s="114"/>
      <c r="G56" s="115"/>
      <c r="H56" s="21"/>
      <c r="I56" s="21"/>
      <c r="J56" s="21"/>
    </row>
    <row r="57" spans="2:10" ht="15.95" customHeight="1">
      <c r="B57" s="68" t="s">
        <v>35</v>
      </c>
      <c r="C57" s="69"/>
      <c r="D57" s="116"/>
      <c r="E57" s="116"/>
      <c r="F57" s="116"/>
      <c r="G57" s="30">
        <f>H47</f>
        <v>0</v>
      </c>
      <c r="H57" s="21"/>
      <c r="I57" s="21"/>
      <c r="J57" s="21"/>
    </row>
    <row r="58" spans="2:10" ht="15.95" customHeight="1">
      <c r="B58" s="68" t="s">
        <v>36</v>
      </c>
      <c r="C58" s="69"/>
      <c r="D58" s="116"/>
      <c r="E58" s="116"/>
      <c r="F58" s="116"/>
      <c r="G58" s="30">
        <f>I47</f>
        <v>0</v>
      </c>
      <c r="H58" s="21"/>
      <c r="I58" s="21"/>
      <c r="J58" s="21"/>
    </row>
    <row r="59" spans="2:10" ht="15.95" customHeight="1">
      <c r="B59" s="68" t="s">
        <v>37</v>
      </c>
      <c r="C59" s="69"/>
      <c r="D59" s="116"/>
      <c r="E59" s="116">
        <v>0</v>
      </c>
      <c r="F59" s="116"/>
      <c r="G59" s="30">
        <f>G57*0.4</f>
        <v>0</v>
      </c>
      <c r="H59" s="21"/>
      <c r="I59" s="21"/>
      <c r="J59" s="21"/>
    </row>
    <row r="60" spans="2:10" ht="15.95" customHeight="1">
      <c r="B60" s="68" t="s">
        <v>38</v>
      </c>
      <c r="C60" s="69"/>
      <c r="D60" s="116"/>
      <c r="E60" s="116">
        <v>0</v>
      </c>
      <c r="F60" s="116"/>
      <c r="G60" s="30">
        <f>G58*0.85</f>
        <v>0</v>
      </c>
      <c r="H60" s="21"/>
      <c r="I60" s="21"/>
      <c r="J60" s="21"/>
    </row>
    <row r="61" spans="2:10" ht="15.95" customHeight="1">
      <c r="B61" s="68" t="s">
        <v>39</v>
      </c>
      <c r="C61" s="69"/>
      <c r="D61" s="116"/>
      <c r="E61" s="116">
        <f>E56-E59</f>
        <v>0</v>
      </c>
      <c r="F61" s="116"/>
      <c r="G61" s="30"/>
      <c r="H61" s="21"/>
      <c r="I61" s="21"/>
      <c r="J61" s="21"/>
    </row>
    <row r="62" spans="2:10" ht="15.95" customHeight="1" thickBot="1">
      <c r="B62" s="96" t="s">
        <v>40</v>
      </c>
      <c r="C62" s="97"/>
      <c r="D62" s="117"/>
      <c r="E62" s="117">
        <f>E57-E60</f>
        <v>0</v>
      </c>
      <c r="F62" s="117"/>
      <c r="G62" s="32"/>
      <c r="H62" s="21"/>
      <c r="I62" s="21"/>
      <c r="J62" s="21"/>
    </row>
    <row r="63" spans="2:10" ht="15.95" customHeight="1">
      <c r="B63" s="62"/>
      <c r="C63" s="62"/>
      <c r="D63"/>
      <c r="E63"/>
      <c r="F63"/>
      <c r="G63" s="21"/>
      <c r="H63" s="21"/>
      <c r="I63" s="21"/>
      <c r="J63" s="21"/>
    </row>
    <row r="64" spans="2:10" ht="15.75">
      <c r="B64" s="63" t="s">
        <v>41</v>
      </c>
      <c r="E64" s="3"/>
    </row>
    <row r="65" spans="2:10" ht="27.95" customHeight="1">
      <c r="B65" s="98" t="s">
        <v>42</v>
      </c>
      <c r="C65" s="98"/>
      <c r="D65" s="98"/>
      <c r="E65" s="98"/>
      <c r="F65" s="98"/>
      <c r="G65" s="98"/>
      <c r="H65" s="98"/>
      <c r="I65" s="98"/>
      <c r="J65" s="98"/>
    </row>
  </sheetData>
  <mergeCells count="32">
    <mergeCell ref="B65:J65"/>
    <mergeCell ref="C17:J17"/>
    <mergeCell ref="B34:F34"/>
    <mergeCell ref="B30:F30"/>
    <mergeCell ref="B33:F33"/>
    <mergeCell ref="B54:F54"/>
    <mergeCell ref="B37:F37"/>
    <mergeCell ref="B49:G49"/>
    <mergeCell ref="B47:F47"/>
    <mergeCell ref="B50:F50"/>
    <mergeCell ref="B53:F53"/>
    <mergeCell ref="B51:F51"/>
    <mergeCell ref="B52:F52"/>
    <mergeCell ref="B62:F62"/>
    <mergeCell ref="B61:F61"/>
    <mergeCell ref="B56:G56"/>
    <mergeCell ref="B57:F57"/>
    <mergeCell ref="B58:F58"/>
    <mergeCell ref="B59:F59"/>
    <mergeCell ref="B60:F60"/>
    <mergeCell ref="C3:J3"/>
    <mergeCell ref="C18:J18"/>
    <mergeCell ref="C19:J19"/>
    <mergeCell ref="B4:J12"/>
    <mergeCell ref="B15:J15"/>
    <mergeCell ref="C16:J16"/>
    <mergeCell ref="B39:G39"/>
    <mergeCell ref="B40:F40"/>
    <mergeCell ref="B41:F41"/>
    <mergeCell ref="B42:F42"/>
    <mergeCell ref="B43:F43"/>
    <mergeCell ref="B44:F44"/>
  </mergeCells>
  <printOptions horizontalCentered="1"/>
  <pageMargins left="0.7" right="0.7" top="0.75" bottom="0.75" header="0.3" footer="0.3"/>
  <pageSetup paperSize="9" scale="72" fitToHeight="0" orientation="landscape" r:id="rId1"/>
  <headerFooter>
    <oddHeader xml:space="preserve">&amp;RPríloha Zámeru národného projektu </oddHeader>
  </headerFooter>
  <rowBreaks count="1" manualBreakCount="1">
    <brk id="36" min="1" max="9" man="1"/>
  </rowBreaks>
  <ignoredErrors>
    <ignoredError sqref="G26:G27 G23" 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'pomocný zoznam'!$B$35:$B$43</xm:f>
          </x14:formula1>
          <xm:sqref>D21:D29 D31:D32</xm:sqref>
        </x14:dataValidation>
        <x14:dataValidation type="list" allowBlank="1" showInputMessage="1" showErrorMessage="1" xr:uid="{00000000-0002-0000-0000-000002000000}">
          <x14:formula1>
            <xm:f>'pomocný zoznam'!$B$2:$B$30</xm:f>
          </x14:formula1>
          <xm:sqref>C21:C29 C31:C32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45"/>
  <sheetViews>
    <sheetView view="pageBreakPreview" topLeftCell="A23" zoomScaleNormal="71" zoomScaleSheetLayoutView="100" zoomScalePageLayoutView="90" workbookViewId="0">
      <selection activeCell="B46" sqref="B46"/>
    </sheetView>
  </sheetViews>
  <sheetFormatPr defaultColWidth="9.140625" defaultRowHeight="12.75"/>
  <cols>
    <col min="1" max="1" width="3.42578125" style="4" customWidth="1"/>
    <col min="2" max="2" width="24.5703125" style="4" customWidth="1"/>
    <col min="3" max="3" width="17.140625" style="4" customWidth="1"/>
    <col min="4" max="6" width="12.140625" style="4" customWidth="1"/>
    <col min="7" max="7" width="17.7109375" style="4" bestFit="1" customWidth="1"/>
    <col min="8" max="9" width="17.7109375" style="4" customWidth="1"/>
    <col min="10" max="10" width="53.5703125" style="4" customWidth="1"/>
    <col min="11" max="11" width="5.42578125" style="4" customWidth="1"/>
    <col min="12" max="16384" width="9.140625" style="4"/>
  </cols>
  <sheetData>
    <row r="2" spans="2:10" ht="21.95" customHeight="1">
      <c r="B2" s="33" t="s">
        <v>1</v>
      </c>
      <c r="C2" s="70"/>
      <c r="D2" s="70"/>
      <c r="E2" s="70"/>
      <c r="F2" s="70"/>
      <c r="G2" s="70"/>
      <c r="H2" s="70"/>
      <c r="I2" s="70"/>
      <c r="J2" s="70"/>
    </row>
    <row r="3" spans="2:10">
      <c r="B3" s="77"/>
      <c r="C3" s="78"/>
      <c r="D3" s="78"/>
      <c r="E3" s="78"/>
      <c r="F3" s="78"/>
      <c r="G3" s="78"/>
      <c r="H3" s="78"/>
      <c r="I3" s="78"/>
      <c r="J3" s="79"/>
    </row>
    <row r="4" spans="2:10">
      <c r="B4" s="80"/>
      <c r="C4" s="81"/>
      <c r="D4" s="81"/>
      <c r="E4" s="81"/>
      <c r="F4" s="81"/>
      <c r="G4" s="81"/>
      <c r="H4" s="81"/>
      <c r="I4" s="81"/>
      <c r="J4" s="82"/>
    </row>
    <row r="5" spans="2:10">
      <c r="B5" s="80"/>
      <c r="C5" s="81"/>
      <c r="D5" s="81"/>
      <c r="E5" s="81"/>
      <c r="F5" s="81"/>
      <c r="G5" s="81"/>
      <c r="H5" s="81"/>
      <c r="I5" s="81"/>
      <c r="J5" s="82"/>
    </row>
    <row r="6" spans="2:10">
      <c r="B6" s="80"/>
      <c r="C6" s="81"/>
      <c r="D6" s="81"/>
      <c r="E6" s="81"/>
      <c r="F6" s="81"/>
      <c r="G6" s="81"/>
      <c r="H6" s="81"/>
      <c r="I6" s="81"/>
      <c r="J6" s="82"/>
    </row>
    <row r="7" spans="2:10">
      <c r="B7" s="80"/>
      <c r="C7" s="81"/>
      <c r="D7" s="81"/>
      <c r="E7" s="81"/>
      <c r="F7" s="81"/>
      <c r="G7" s="81"/>
      <c r="H7" s="81"/>
      <c r="I7" s="81"/>
      <c r="J7" s="82"/>
    </row>
    <row r="8" spans="2:10">
      <c r="B8" s="80"/>
      <c r="C8" s="81"/>
      <c r="D8" s="81"/>
      <c r="E8" s="81"/>
      <c r="F8" s="81"/>
      <c r="G8" s="81"/>
      <c r="H8" s="81"/>
      <c r="I8" s="81"/>
      <c r="J8" s="82"/>
    </row>
    <row r="9" spans="2:10">
      <c r="B9" s="80"/>
      <c r="C9" s="81"/>
      <c r="D9" s="81"/>
      <c r="E9" s="81"/>
      <c r="F9" s="81"/>
      <c r="G9" s="81"/>
      <c r="H9" s="81"/>
      <c r="I9" s="81"/>
      <c r="J9" s="82"/>
    </row>
    <row r="10" spans="2:10">
      <c r="B10" s="80"/>
      <c r="C10" s="81"/>
      <c r="D10" s="81"/>
      <c r="E10" s="81"/>
      <c r="F10" s="81"/>
      <c r="G10" s="81"/>
      <c r="H10" s="81"/>
      <c r="I10" s="81"/>
      <c r="J10" s="82"/>
    </row>
    <row r="11" spans="2:10">
      <c r="B11" s="83"/>
      <c r="C11" s="84"/>
      <c r="D11" s="84"/>
      <c r="E11" s="84"/>
      <c r="F11" s="84"/>
      <c r="G11" s="84"/>
      <c r="H11" s="84"/>
      <c r="I11" s="84"/>
      <c r="J11" s="85"/>
    </row>
    <row r="12" spans="2:10">
      <c r="B12" s="6"/>
      <c r="C12" s="6"/>
      <c r="D12" s="6"/>
      <c r="E12" s="6"/>
      <c r="F12" s="6"/>
      <c r="G12" s="6"/>
      <c r="H12" s="6"/>
      <c r="I12" s="6"/>
      <c r="J12" s="6"/>
    </row>
    <row r="13" spans="2:10" ht="13.5" thickBot="1">
      <c r="B13" s="6"/>
      <c r="C13" s="6"/>
      <c r="D13" s="6"/>
      <c r="E13" s="6"/>
      <c r="F13" s="6"/>
      <c r="G13" s="6"/>
      <c r="H13" s="6"/>
      <c r="I13" s="6"/>
      <c r="J13" s="6"/>
    </row>
    <row r="14" spans="2:10" ht="23.1" customHeight="1" thickBot="1">
      <c r="B14" s="86" t="s">
        <v>43</v>
      </c>
      <c r="C14" s="87"/>
      <c r="D14" s="87"/>
      <c r="E14" s="87"/>
      <c r="F14" s="87"/>
      <c r="G14" s="87"/>
      <c r="H14" s="87"/>
      <c r="I14" s="87"/>
      <c r="J14" s="88"/>
    </row>
    <row r="15" spans="2:10" ht="21.95" customHeight="1">
      <c r="B15" s="13" t="s">
        <v>3</v>
      </c>
      <c r="C15" s="89"/>
      <c r="D15" s="90"/>
      <c r="E15" s="90"/>
      <c r="F15" s="90"/>
      <c r="G15" s="90"/>
      <c r="H15" s="90"/>
      <c r="I15" s="90"/>
      <c r="J15" s="91"/>
    </row>
    <row r="16" spans="2:10" ht="21.95" customHeight="1">
      <c r="B16" s="13" t="s">
        <v>4</v>
      </c>
      <c r="C16" s="99"/>
      <c r="D16" s="100"/>
      <c r="E16" s="100"/>
      <c r="F16" s="100"/>
      <c r="G16" s="100"/>
      <c r="H16" s="100"/>
      <c r="I16" s="100"/>
      <c r="J16" s="101"/>
    </row>
    <row r="17" spans="2:10" ht="21.95" customHeight="1">
      <c r="B17" s="14" t="s">
        <v>5</v>
      </c>
      <c r="C17" s="71"/>
      <c r="D17" s="72"/>
      <c r="E17" s="72"/>
      <c r="F17" s="72"/>
      <c r="G17" s="72"/>
      <c r="H17" s="72"/>
      <c r="I17" s="72"/>
      <c r="J17" s="73"/>
    </row>
    <row r="18" spans="2:10" ht="21.95" customHeight="1" thickBot="1">
      <c r="B18" s="24" t="s">
        <v>6</v>
      </c>
      <c r="C18" s="74"/>
      <c r="D18" s="75"/>
      <c r="E18" s="75"/>
      <c r="F18" s="75"/>
      <c r="G18" s="75"/>
      <c r="H18" s="75"/>
      <c r="I18" s="75"/>
      <c r="J18" s="76"/>
    </row>
    <row r="19" spans="2:10" ht="33.6" customHeight="1">
      <c r="B19" s="15" t="s">
        <v>7</v>
      </c>
      <c r="C19" s="15" t="s">
        <v>8</v>
      </c>
      <c r="D19" s="25" t="s">
        <v>9</v>
      </c>
      <c r="E19" s="25" t="s">
        <v>10</v>
      </c>
      <c r="F19" s="25" t="s">
        <v>11</v>
      </c>
      <c r="G19" s="26" t="s">
        <v>12</v>
      </c>
      <c r="H19" s="56" t="s">
        <v>13</v>
      </c>
      <c r="I19" s="56" t="s">
        <v>14</v>
      </c>
      <c r="J19" s="36" t="s">
        <v>15</v>
      </c>
    </row>
    <row r="20" spans="2:10">
      <c r="B20" s="23"/>
      <c r="C20" s="37"/>
      <c r="D20" s="51"/>
      <c r="E20" s="2"/>
      <c r="F20" s="1"/>
      <c r="G20" s="17">
        <f>ROUND(E20*F20,2)</f>
        <v>0</v>
      </c>
      <c r="H20" s="57"/>
      <c r="I20" s="57"/>
      <c r="J20" s="44"/>
    </row>
    <row r="21" spans="2:10" ht="13.5" thickBot="1">
      <c r="B21" s="35"/>
      <c r="C21" s="38"/>
      <c r="D21" s="51"/>
      <c r="E21" s="2"/>
      <c r="F21" s="1"/>
      <c r="G21" s="18">
        <f>ROUND(E21*F21,2)</f>
        <v>0</v>
      </c>
      <c r="H21" s="58"/>
      <c r="I21" s="58"/>
      <c r="J21" s="44"/>
    </row>
    <row r="22" spans="2:10" ht="26.25" thickBot="1">
      <c r="B22" s="39" t="s">
        <v>16</v>
      </c>
      <c r="C22" s="42"/>
      <c r="D22" s="40"/>
      <c r="E22" s="40"/>
      <c r="F22" s="41"/>
      <c r="G22" s="11">
        <f>SUM(G20:G21)</f>
        <v>0</v>
      </c>
      <c r="H22" s="11">
        <f>SUM(H20:H21)</f>
        <v>0</v>
      </c>
      <c r="I22" s="11">
        <f t="shared" ref="I22" si="0">SUM(I20:I21)</f>
        <v>0</v>
      </c>
      <c r="J22" s="45"/>
    </row>
    <row r="23" spans="2:10">
      <c r="B23" s="52"/>
      <c r="C23" s="38"/>
      <c r="D23" s="53"/>
      <c r="E23" s="54"/>
      <c r="F23" s="55"/>
      <c r="G23" s="18">
        <f t="shared" ref="G23:G27" si="1">ROUND(E23*F23,2)</f>
        <v>0</v>
      </c>
      <c r="H23" s="59"/>
      <c r="I23" s="59"/>
      <c r="J23" s="46"/>
    </row>
    <row r="24" spans="2:10" ht="13.5" thickBot="1">
      <c r="B24" s="35"/>
      <c r="C24" s="38"/>
      <c r="D24" s="51"/>
      <c r="E24" s="2"/>
      <c r="F24" s="1"/>
      <c r="G24" s="18">
        <f t="shared" si="1"/>
        <v>0</v>
      </c>
      <c r="H24" s="58"/>
      <c r="I24" s="58"/>
      <c r="J24" s="44"/>
    </row>
    <row r="25" spans="2:10" ht="14.1" customHeight="1" thickBot="1">
      <c r="B25" s="39" t="s">
        <v>17</v>
      </c>
      <c r="C25" s="42"/>
      <c r="D25" s="40"/>
      <c r="E25" s="40"/>
      <c r="F25" s="41"/>
      <c r="G25" s="11">
        <f>SUM(G23:G24)</f>
        <v>0</v>
      </c>
      <c r="H25" s="11">
        <f t="shared" ref="H25" si="2">SUM(H23:H24)</f>
        <v>0</v>
      </c>
      <c r="I25" s="11">
        <f>SUM(I23:I24)</f>
        <v>0</v>
      </c>
      <c r="J25" s="45"/>
    </row>
    <row r="26" spans="2:10">
      <c r="B26" s="23"/>
      <c r="C26" s="43"/>
      <c r="D26" s="50"/>
      <c r="E26" s="7"/>
      <c r="F26" s="8"/>
      <c r="G26" s="18">
        <f t="shared" si="1"/>
        <v>0</v>
      </c>
      <c r="H26" s="59"/>
      <c r="I26" s="59"/>
      <c r="J26" s="46"/>
    </row>
    <row r="27" spans="2:10" ht="13.5" thickBot="1">
      <c r="B27" s="35"/>
      <c r="C27" s="38"/>
      <c r="D27" s="51"/>
      <c r="E27" s="2"/>
      <c r="F27" s="1"/>
      <c r="G27" s="18">
        <f t="shared" si="1"/>
        <v>0</v>
      </c>
      <c r="H27" s="58"/>
      <c r="I27" s="58"/>
      <c r="J27" s="44"/>
    </row>
    <row r="28" spans="2:10" ht="13.5" thickBot="1">
      <c r="B28" s="39" t="s">
        <v>17</v>
      </c>
      <c r="C28" s="42"/>
      <c r="D28" s="40"/>
      <c r="E28" s="40"/>
      <c r="F28" s="41"/>
      <c r="G28" s="11">
        <f>SUM(G26:G27)</f>
        <v>0</v>
      </c>
      <c r="H28" s="11">
        <f t="shared" ref="H28:I28" si="3">SUM(H26:H27)</f>
        <v>0</v>
      </c>
      <c r="I28" s="11">
        <f t="shared" si="3"/>
        <v>0</v>
      </c>
      <c r="J28" s="45"/>
    </row>
    <row r="29" spans="2:10" ht="14.1" customHeight="1" thickBot="1">
      <c r="B29" s="105" t="s">
        <v>18</v>
      </c>
      <c r="C29" s="106"/>
      <c r="D29" s="106"/>
      <c r="E29" s="106"/>
      <c r="F29" s="107"/>
      <c r="G29" s="27">
        <f>G22+G25+G28</f>
        <v>0</v>
      </c>
      <c r="H29" s="27">
        <f t="shared" ref="H29:I29" si="4">H22+H25+H28</f>
        <v>0</v>
      </c>
      <c r="I29" s="27">
        <f t="shared" si="4"/>
        <v>0</v>
      </c>
      <c r="J29" s="47"/>
    </row>
    <row r="30" spans="2:10" ht="64.5" thickBot="1">
      <c r="B30" s="35" t="s">
        <v>19</v>
      </c>
      <c r="C30" s="43" t="s">
        <v>20</v>
      </c>
      <c r="D30" s="51" t="s">
        <v>21</v>
      </c>
      <c r="E30" s="2">
        <f>ROUND(G22*0.15,2)</f>
        <v>0</v>
      </c>
      <c r="F30" s="1">
        <v>1</v>
      </c>
      <c r="G30" s="18">
        <f>ROUND(E30*F30,2)</f>
        <v>0</v>
      </c>
      <c r="H30" s="58"/>
      <c r="I30" s="58"/>
      <c r="J30" s="48" t="s">
        <v>22</v>
      </c>
    </row>
    <row r="31" spans="2:10" ht="13.5" thickBot="1">
      <c r="B31" s="39" t="s">
        <v>17</v>
      </c>
      <c r="C31" s="42"/>
      <c r="D31" s="40"/>
      <c r="E31" s="40"/>
      <c r="F31" s="41"/>
      <c r="G31" s="11">
        <f>SUM(G30:G30)</f>
        <v>0</v>
      </c>
      <c r="H31" s="11">
        <f>SUM(H30:H30)</f>
        <v>0</v>
      </c>
      <c r="I31" s="11">
        <f>SUM(I30:I30)</f>
        <v>0</v>
      </c>
      <c r="J31" s="45"/>
    </row>
    <row r="32" spans="2:10" ht="14.45" customHeight="1" thickBot="1">
      <c r="B32" s="105" t="s">
        <v>23</v>
      </c>
      <c r="C32" s="106"/>
      <c r="D32" s="106"/>
      <c r="E32" s="106"/>
      <c r="F32" s="107"/>
      <c r="G32" s="27">
        <f>G31</f>
        <v>0</v>
      </c>
      <c r="H32" s="27">
        <f t="shared" ref="H32:I32" si="5">H31</f>
        <v>0</v>
      </c>
      <c r="I32" s="27">
        <f t="shared" si="5"/>
        <v>0</v>
      </c>
      <c r="J32" s="28"/>
    </row>
    <row r="33" spans="2:10" ht="28.5" customHeight="1" thickBot="1">
      <c r="B33" s="102" t="s">
        <v>24</v>
      </c>
      <c r="C33" s="103"/>
      <c r="D33" s="103"/>
      <c r="E33" s="103"/>
      <c r="F33" s="104"/>
      <c r="G33" s="10">
        <f>G29+G32</f>
        <v>0</v>
      </c>
      <c r="H33" s="10">
        <f>H29+H32</f>
        <v>0</v>
      </c>
      <c r="I33" s="10">
        <f>I29+I32</f>
        <v>0</v>
      </c>
      <c r="J33" s="34"/>
    </row>
    <row r="34" spans="2:10" ht="13.5">
      <c r="B34" s="61"/>
      <c r="C34" s="16"/>
    </row>
    <row r="35" spans="2:10" ht="13.5" thickBot="1"/>
    <row r="36" spans="2:10" ht="29.45" customHeight="1" thickBot="1">
      <c r="B36" s="108" t="s">
        <v>44</v>
      </c>
      <c r="C36" s="109"/>
      <c r="D36" s="109"/>
      <c r="E36" s="109"/>
      <c r="F36" s="109"/>
      <c r="G36" s="12">
        <f>G33</f>
        <v>0</v>
      </c>
      <c r="H36" s="29"/>
      <c r="I36" s="29"/>
      <c r="J36" s="29"/>
    </row>
    <row r="37" spans="2:10" ht="13.5" thickBot="1"/>
    <row r="38" spans="2:10" ht="27" customHeight="1">
      <c r="B38" s="92" t="s">
        <v>45</v>
      </c>
      <c r="C38" s="93"/>
      <c r="D38" s="94"/>
      <c r="E38" s="94"/>
      <c r="F38" s="94"/>
      <c r="G38" s="95"/>
      <c r="H38" s="20"/>
      <c r="I38" s="20"/>
      <c r="J38" s="20"/>
    </row>
    <row r="39" spans="2:10" ht="15.75">
      <c r="B39" s="68" t="s">
        <v>27</v>
      </c>
      <c r="C39" s="69"/>
      <c r="D39" s="116"/>
      <c r="E39" s="116"/>
      <c r="F39" s="116"/>
      <c r="G39" s="30">
        <f>G36</f>
        <v>0</v>
      </c>
      <c r="H39" s="21"/>
      <c r="I39" s="21"/>
      <c r="J39" s="21"/>
    </row>
    <row r="40" spans="2:10" ht="15.6" customHeight="1">
      <c r="B40" s="68" t="s">
        <v>28</v>
      </c>
      <c r="C40" s="69"/>
      <c r="D40" s="116"/>
      <c r="E40" s="116"/>
      <c r="F40" s="116"/>
      <c r="G40" s="30">
        <v>0</v>
      </c>
      <c r="H40" s="21"/>
      <c r="I40" s="21"/>
      <c r="J40" s="21"/>
    </row>
    <row r="41" spans="2:10" ht="15.6" customHeight="1">
      <c r="B41" s="68" t="s">
        <v>29</v>
      </c>
      <c r="C41" s="69"/>
      <c r="D41" s="116"/>
      <c r="E41" s="116">
        <v>0</v>
      </c>
      <c r="F41" s="116"/>
      <c r="G41" s="31">
        <v>0</v>
      </c>
      <c r="H41" s="22"/>
      <c r="I41" s="22"/>
      <c r="J41" s="22"/>
    </row>
    <row r="42" spans="2:10" ht="15.6" customHeight="1">
      <c r="B42" s="68" t="s">
        <v>30</v>
      </c>
      <c r="C42" s="69"/>
      <c r="D42" s="116"/>
      <c r="E42" s="116">
        <f>E39*E41</f>
        <v>0</v>
      </c>
      <c r="F42" s="116"/>
      <c r="G42" s="30">
        <f>G39*G41</f>
        <v>0</v>
      </c>
      <c r="H42" s="21"/>
      <c r="I42" s="21"/>
      <c r="J42" s="21"/>
    </row>
    <row r="43" spans="2:10" ht="15.95" customHeight="1" thickBot="1">
      <c r="B43" s="96" t="s">
        <v>31</v>
      </c>
      <c r="C43" s="97"/>
      <c r="D43" s="117"/>
      <c r="E43" s="117">
        <f>E39-E42</f>
        <v>0</v>
      </c>
      <c r="F43" s="117"/>
      <c r="G43" s="32">
        <f>G39-G42</f>
        <v>0</v>
      </c>
      <c r="H43" s="21"/>
      <c r="I43" s="21"/>
      <c r="J43" s="21"/>
    </row>
    <row r="44" spans="2:10" ht="15.95" customHeight="1">
      <c r="B44" s="62"/>
      <c r="C44" s="62"/>
      <c r="D44"/>
      <c r="E44"/>
      <c r="F44"/>
      <c r="G44" s="21"/>
      <c r="H44" s="21"/>
      <c r="I44" s="21"/>
      <c r="J44" s="21"/>
    </row>
    <row r="45" spans="2:10" ht="15.75">
      <c r="B45" s="63" t="s">
        <v>41</v>
      </c>
      <c r="E45" s="3"/>
    </row>
  </sheetData>
  <mergeCells count="17">
    <mergeCell ref="C18:J18"/>
    <mergeCell ref="C2:J2"/>
    <mergeCell ref="B3:J11"/>
    <mergeCell ref="B14:J14"/>
    <mergeCell ref="C15:J15"/>
    <mergeCell ref="C17:J17"/>
    <mergeCell ref="C16:J16"/>
    <mergeCell ref="B29:F29"/>
    <mergeCell ref="B32:F32"/>
    <mergeCell ref="B33:F33"/>
    <mergeCell ref="B36:F36"/>
    <mergeCell ref="B38:G38"/>
    <mergeCell ref="B39:F39"/>
    <mergeCell ref="B40:F40"/>
    <mergeCell ref="B41:F41"/>
    <mergeCell ref="B42:F42"/>
    <mergeCell ref="B43:F43"/>
  </mergeCells>
  <printOptions horizontalCentered="1"/>
  <pageMargins left="0.7" right="0.7" top="0.75" bottom="0.75" header="0.3" footer="0.3"/>
  <pageSetup paperSize="9" scale="72" fitToHeight="0" orientation="landscape" r:id="rId1"/>
  <headerFooter>
    <oddHeader xml:space="preserve">&amp;RPríloha Zámeru národného projektu </oddHeader>
  </headerFooter>
  <rowBreaks count="1" manualBreakCount="1">
    <brk id="35" min="1" max="9" man="1"/>
  </rowBreaks>
  <ignoredErrors>
    <ignoredError sqref="G22 G25" 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1000000}">
          <x14:formula1>
            <xm:f>'pomocný zoznam'!$B$2:$B$30</xm:f>
          </x14:formula1>
          <xm:sqref>C20:C28 C30:C31</xm:sqref>
        </x14:dataValidation>
        <x14:dataValidation type="list" allowBlank="1" showInputMessage="1" showErrorMessage="1" xr:uid="{00000000-0002-0000-0100-000002000000}">
          <x14:formula1>
            <xm:f>'pomocný zoznam'!$B$35:$B$43</xm:f>
          </x14:formula1>
          <xm:sqref>D20:D28 D30:D31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43"/>
  <sheetViews>
    <sheetView workbookViewId="0">
      <selection activeCell="E47" sqref="E47"/>
    </sheetView>
  </sheetViews>
  <sheetFormatPr defaultColWidth="8.7109375" defaultRowHeight="12.75"/>
  <cols>
    <col min="1" max="16384" width="8.7109375" style="5"/>
  </cols>
  <sheetData>
    <row r="2" spans="2:2">
      <c r="B2" s="4" t="s">
        <v>46</v>
      </c>
    </row>
    <row r="3" spans="2:2">
      <c r="B3" s="4" t="s">
        <v>47</v>
      </c>
    </row>
    <row r="4" spans="2:2">
      <c r="B4" s="4" t="s">
        <v>48</v>
      </c>
    </row>
    <row r="5" spans="2:2">
      <c r="B5" s="4" t="s">
        <v>49</v>
      </c>
    </row>
    <row r="6" spans="2:2">
      <c r="B6" s="4" t="s">
        <v>50</v>
      </c>
    </row>
    <row r="7" spans="2:2">
      <c r="B7" s="4" t="s">
        <v>51</v>
      </c>
    </row>
    <row r="8" spans="2:2">
      <c r="B8" s="4" t="s">
        <v>52</v>
      </c>
    </row>
    <row r="9" spans="2:2">
      <c r="B9" s="4" t="s">
        <v>53</v>
      </c>
    </row>
    <row r="10" spans="2:2">
      <c r="B10" s="4" t="s">
        <v>54</v>
      </c>
    </row>
    <row r="11" spans="2:2">
      <c r="B11" s="4" t="s">
        <v>55</v>
      </c>
    </row>
    <row r="12" spans="2:2">
      <c r="B12" s="4" t="s">
        <v>56</v>
      </c>
    </row>
    <row r="13" spans="2:2">
      <c r="B13" s="4" t="s">
        <v>57</v>
      </c>
    </row>
    <row r="14" spans="2:2">
      <c r="B14" s="4" t="s">
        <v>58</v>
      </c>
    </row>
    <row r="15" spans="2:2">
      <c r="B15" s="4" t="s">
        <v>59</v>
      </c>
    </row>
    <row r="16" spans="2:2">
      <c r="B16" s="4" t="s">
        <v>60</v>
      </c>
    </row>
    <row r="17" spans="2:2">
      <c r="B17" s="4" t="s">
        <v>61</v>
      </c>
    </row>
    <row r="18" spans="2:2">
      <c r="B18" s="4" t="s">
        <v>62</v>
      </c>
    </row>
    <row r="19" spans="2:2">
      <c r="B19" s="4" t="s">
        <v>63</v>
      </c>
    </row>
    <row r="20" spans="2:2">
      <c r="B20" s="4" t="s">
        <v>64</v>
      </c>
    </row>
    <row r="21" spans="2:2">
      <c r="B21" s="4" t="s">
        <v>65</v>
      </c>
    </row>
    <row r="22" spans="2:2">
      <c r="B22" s="4" t="s">
        <v>66</v>
      </c>
    </row>
    <row r="23" spans="2:2">
      <c r="B23" s="4" t="s">
        <v>67</v>
      </c>
    </row>
    <row r="24" spans="2:2">
      <c r="B24" s="4" t="s">
        <v>68</v>
      </c>
    </row>
    <row r="25" spans="2:2">
      <c r="B25" s="4" t="s">
        <v>20</v>
      </c>
    </row>
    <row r="26" spans="2:2">
      <c r="B26" s="4" t="s">
        <v>69</v>
      </c>
    </row>
    <row r="27" spans="2:2">
      <c r="B27" s="4" t="s">
        <v>70</v>
      </c>
    </row>
    <row r="28" spans="2:2">
      <c r="B28" s="5" t="s">
        <v>71</v>
      </c>
    </row>
    <row r="29" spans="2:2">
      <c r="B29" s="5" t="s">
        <v>72</v>
      </c>
    </row>
    <row r="30" spans="2:2">
      <c r="B30" s="5" t="s">
        <v>73</v>
      </c>
    </row>
    <row r="35" spans="2:2">
      <c r="B35" s="4" t="s">
        <v>74</v>
      </c>
    </row>
    <row r="36" spans="2:2">
      <c r="B36" s="4" t="s">
        <v>75</v>
      </c>
    </row>
    <row r="37" spans="2:2">
      <c r="B37" s="4" t="s">
        <v>21</v>
      </c>
    </row>
    <row r="38" spans="2:2">
      <c r="B38" s="4" t="s">
        <v>76</v>
      </c>
    </row>
    <row r="39" spans="2:2">
      <c r="B39" s="4" t="s">
        <v>77</v>
      </c>
    </row>
    <row r="40" spans="2:2">
      <c r="B40" s="4" t="s">
        <v>78</v>
      </c>
    </row>
    <row r="41" spans="2:2">
      <c r="B41" s="4" t="s">
        <v>79</v>
      </c>
    </row>
    <row r="42" spans="2:2">
      <c r="B42" s="4" t="s">
        <v>80</v>
      </c>
    </row>
    <row r="43" spans="2:2">
      <c r="B43" s="4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4"/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5"/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6"/>
  <dimension ref="A1"/>
  <sheetViews>
    <sheetView workbookViewId="0"/>
  </sheetViews>
  <sheetFormatPr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dc8d3a-4265-423e-88e4-c330826fd5a8">
      <Terms xmlns="http://schemas.microsoft.com/office/infopath/2007/PartnerControls"/>
    </lcf76f155ced4ddcb4097134ff3c332f>
    <TaxCatchAll xmlns="46f6adf5-eaad-4dbb-91ac-274e3342532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E53FDDBD7F542805C64E693AD18E5" ma:contentTypeVersion="18" ma:contentTypeDescription="Create a new document." ma:contentTypeScope="" ma:versionID="4b11356a7027d2a0b9f2e929b75dceec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8753f2fc6c3618191efe70019100b487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7c43d87-ff39-4d00-81f3-324a00379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f714f3b-6c3e-4fb8-b2dc-214a7276a059}" ma:internalName="TaxCatchAll" ma:showField="CatchAllData" ma:web="46f6adf5-eaad-4dbb-91ac-274e334253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B0454D-F138-463C-9342-E4E6307191E8}"/>
</file>

<file path=customXml/itemProps2.xml><?xml version="1.0" encoding="utf-8"?>
<ds:datastoreItem xmlns:ds="http://schemas.openxmlformats.org/officeDocument/2006/customXml" ds:itemID="{93206F9B-01BE-4BBB-99E9-38111B008DC7}"/>
</file>

<file path=customXml/itemProps3.xml><?xml version="1.0" encoding="utf-8"?>
<ds:datastoreItem xmlns:ds="http://schemas.openxmlformats.org/officeDocument/2006/customXml" ds:itemID="{8C2F191B-181A-4768-B5D7-D611765CDB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Rosinčinová Petra</cp:lastModifiedBy>
  <cp:revision/>
  <dcterms:created xsi:type="dcterms:W3CDTF">2024-07-02T11:29:41Z</dcterms:created>
  <dcterms:modified xsi:type="dcterms:W3CDTF">2026-05-11T11:18:25Z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  <property fmtid="{D5CDD505-2E9C-101B-9397-08002B2CF9AE}" pid="3" name="MediaServiceImageTags">
    <vt:lpwstr/>
  </property>
</Properties>
</file>